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Lendy\Downloads\"/>
    </mc:Choice>
  </mc:AlternateContent>
  <xr:revisionPtr revIDLastSave="0" documentId="13_ncr:1_{D11D62D6-B36D-4CEE-8C6E-B9C92919EE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ENSES JAN-DEC" sheetId="9" r:id="rId1"/>
    <sheet name="Expenses" sheetId="3" r:id="rId2"/>
    <sheet name="EXP- DEC" sheetId="19" r:id="rId3"/>
    <sheet name="EXP- NOV" sheetId="18" r:id="rId4"/>
    <sheet name="EXP- OCT" sheetId="16" r:id="rId5"/>
    <sheet name="EXP- SEPT" sheetId="15" r:id="rId6"/>
    <sheet name="EXP- AUG" sheetId="14" r:id="rId7"/>
    <sheet name="EXP- JULY" sheetId="13" r:id="rId8"/>
    <sheet name="EXP- JUNE" sheetId="12" r:id="rId9"/>
    <sheet name="EXP-MAY" sheetId="6" r:id="rId10"/>
    <sheet name="EXP-APRIL" sheetId="5" r:id="rId11"/>
    <sheet name="EXP - MARCH" sheetId="8" r:id="rId12"/>
    <sheet name="EXP - FEB" sheetId="7" r:id="rId13"/>
    <sheet name="EXP - JAN" sheetId="10" r:id="rId14"/>
  </sheets>
  <definedNames>
    <definedName name="_xlnm._FilterDatabase" localSheetId="0" hidden="1">'EXPENSES JAN-DEC'!$B$1:$B$25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9" l="1"/>
  <c r="D11" i="18" l="1"/>
  <c r="D15" i="15" l="1"/>
  <c r="D13" i="16"/>
  <c r="D10" i="14"/>
  <c r="D13" i="13"/>
  <c r="E75" i="3"/>
  <c r="D14" i="12" l="1"/>
  <c r="D22" i="10"/>
  <c r="D9" i="8"/>
  <c r="D14" i="7"/>
  <c r="D20" i="6"/>
  <c r="D12" i="5"/>
  <c r="E65" i="3"/>
  <c r="E48" i="3"/>
  <c r="E39" i="3"/>
  <c r="E34" i="3"/>
  <c r="E23" i="3"/>
</calcChain>
</file>

<file path=xl/sharedStrings.xml><?xml version="1.0" encoding="utf-8"?>
<sst xmlns="http://schemas.openxmlformats.org/spreadsheetml/2006/main" count="549" uniqueCount="156">
  <si>
    <t>Details of Expenses for the year 2024</t>
  </si>
  <si>
    <t>January 2024</t>
  </si>
  <si>
    <t>Date</t>
  </si>
  <si>
    <t>Party Name</t>
  </si>
  <si>
    <t>Amount (AED)</t>
  </si>
  <si>
    <t>Payment Date</t>
  </si>
  <si>
    <t>31.12.2023</t>
  </si>
  <si>
    <t>Buiding cleaning materials</t>
  </si>
  <si>
    <t>Nadia Supermarket</t>
  </si>
  <si>
    <t>02.01.2024</t>
  </si>
  <si>
    <t>01.01.2024</t>
  </si>
  <si>
    <t>Audit Fee - 1st Installment</t>
  </si>
  <si>
    <t>13.01.2024</t>
  </si>
  <si>
    <t xml:space="preserve">Muzammil - Salary (Dec 2023) </t>
  </si>
  <si>
    <t>Muzammil</t>
  </si>
  <si>
    <t>07.01.2024</t>
  </si>
  <si>
    <t xml:space="preserve">Sahil - Salary (Dec 2023) </t>
  </si>
  <si>
    <t>Sahil Sirajudheen</t>
  </si>
  <si>
    <t>Painting - Flat 201</t>
  </si>
  <si>
    <t>Bin Hamood</t>
  </si>
  <si>
    <t>06.01.2024</t>
  </si>
  <si>
    <t>Electricity &amp; Water Charges - Dec 2023</t>
  </si>
  <si>
    <t>Etihad W&amp;E</t>
  </si>
  <si>
    <t>Electricity &amp; Water Charges - Jan 2024</t>
  </si>
  <si>
    <t>29.01.2024</t>
  </si>
  <si>
    <t>03.01.2024</t>
  </si>
  <si>
    <t>General Maintenance</t>
  </si>
  <si>
    <t>Khamees Electricals</t>
  </si>
  <si>
    <t>05.01.2024</t>
  </si>
  <si>
    <t>Mizammil Passport Renewal</t>
  </si>
  <si>
    <t>Salary for Sundays work in 2023</t>
  </si>
  <si>
    <t>08.01.2024</t>
  </si>
  <si>
    <t>Building yearly Payment</t>
  </si>
  <si>
    <t>Hassan TUK</t>
  </si>
  <si>
    <t>20.01.2024</t>
  </si>
  <si>
    <t>Commission for Flat G01 renewal</t>
  </si>
  <si>
    <t>31.01.2024</t>
  </si>
  <si>
    <t xml:space="preserve">Muzammil - Salary (Jan 2024) </t>
  </si>
  <si>
    <t xml:space="preserve">Sahil - Salary (Jan 2024) </t>
  </si>
  <si>
    <t>Sahil Sirajudeen</t>
  </si>
  <si>
    <t>Sub Total</t>
  </si>
  <si>
    <t>February 2024</t>
  </si>
  <si>
    <t>09.02.2024</t>
  </si>
  <si>
    <t>Building Loan Repayment</t>
  </si>
  <si>
    <t>Salem Saeed</t>
  </si>
  <si>
    <t>Withdrawal of Profit</t>
  </si>
  <si>
    <t>Owners - AED 3000 each</t>
  </si>
  <si>
    <t>15.02.2024</t>
  </si>
  <si>
    <t>A/C Fan motor change - 506</t>
  </si>
  <si>
    <t>United Maintenance Company</t>
  </si>
  <si>
    <t>17.02.2024</t>
  </si>
  <si>
    <t>21.02.2024</t>
  </si>
  <si>
    <t>A/C Fan motor change - 104 (Inv no: 5987)</t>
  </si>
  <si>
    <t>02.03.2024</t>
  </si>
  <si>
    <t>23.02.2024</t>
  </si>
  <si>
    <t>Water Heater Change (Inv no: 2643) - 501 common maintenance</t>
  </si>
  <si>
    <t>03.03.2024</t>
  </si>
  <si>
    <t>24.02.2024</t>
  </si>
  <si>
    <t>Water Heater Change (Inv no: 2642) - 5 Heaters for 401, 403, 404 &amp; 405</t>
  </si>
  <si>
    <t>29.02.2024</t>
  </si>
  <si>
    <t xml:space="preserve">Muzammil - Salary (Feb 2024) </t>
  </si>
  <si>
    <t xml:space="preserve">Sahil - Salary (Feb 2024) </t>
  </si>
  <si>
    <t>March 2024</t>
  </si>
  <si>
    <t>01.03.2024</t>
  </si>
  <si>
    <t>AMC for A/C 2nd Installment (Inv no:5989)</t>
  </si>
  <si>
    <t>05.03.2024</t>
  </si>
  <si>
    <t>Electricity &amp; Water Charges - Feb 2024</t>
  </si>
  <si>
    <t>Grand Total</t>
  </si>
  <si>
    <t>April 2024</t>
  </si>
  <si>
    <t>Maintenance - Flat 204</t>
  </si>
  <si>
    <t>Maintenance - Flat 501</t>
  </si>
  <si>
    <t>Garbage Repair</t>
  </si>
  <si>
    <t>Maintenance - Flat 102</t>
  </si>
  <si>
    <t>Painting - Flat 502, 504, 505</t>
  </si>
  <si>
    <t>May 2024</t>
  </si>
  <si>
    <t>Supply AC Compressor - Flat 405</t>
  </si>
  <si>
    <t>Zaya Integrated Solutions</t>
  </si>
  <si>
    <t>Annual Maintenance &amp; Civil Defense Fees</t>
  </si>
  <si>
    <t>50% Adv Payment of FF &amp; FA System</t>
  </si>
  <si>
    <t>Salem Saeed Almatrooshi</t>
  </si>
  <si>
    <t>Description</t>
  </si>
  <si>
    <t>50% Balance Payment of FF &amp; FA System</t>
  </si>
  <si>
    <t>Utilities (Water &amp; Electricity)</t>
  </si>
  <si>
    <t>AKSM Building, Qidfa, Fujairah</t>
  </si>
  <si>
    <t>Star Elevators</t>
  </si>
  <si>
    <t>50% Maintenance &amp; Service Agreement Renewal</t>
  </si>
  <si>
    <t>3rd Installment Payment</t>
  </si>
  <si>
    <t>Salary</t>
  </si>
  <si>
    <t>June 1, 2024</t>
  </si>
  <si>
    <t>June 2, 2024</t>
  </si>
  <si>
    <t>AMC for A/C 3rd Installment (Inv no:6012)</t>
  </si>
  <si>
    <t>Abdulaziz Electronic Eqpt Repairing</t>
  </si>
  <si>
    <t>Maintenance cleaning for the AC of lift</t>
  </si>
  <si>
    <t>June 2024</t>
  </si>
  <si>
    <t>Salem Al Matrooshi</t>
  </si>
  <si>
    <t>Ahmed Alkhezaimi</t>
  </si>
  <si>
    <t xml:space="preserve"> 01.02.2024</t>
  </si>
  <si>
    <t>Hamzeh Ashour</t>
  </si>
  <si>
    <t xml:space="preserve">Audit Fee </t>
  </si>
  <si>
    <t>Babol Maintenance</t>
  </si>
  <si>
    <t>Salem Almatrooshi</t>
  </si>
  <si>
    <t>AKSM BUILDING</t>
  </si>
  <si>
    <t>Qidfa, Fujairah - United Arab Emirates</t>
  </si>
  <si>
    <t>EXPENSES</t>
  </si>
  <si>
    <t>Details</t>
  </si>
  <si>
    <t>TOTAL EXPENSES</t>
  </si>
  <si>
    <t>for the month ended April 2024</t>
  </si>
  <si>
    <t>A/C Fan Motor Change</t>
  </si>
  <si>
    <t>for the month ended May 2024</t>
  </si>
  <si>
    <t>for the month ended March 2024</t>
  </si>
  <si>
    <t>for the month ended February 2024</t>
  </si>
  <si>
    <t>for the month ended January 2024</t>
  </si>
  <si>
    <t>June 13, 2024</t>
  </si>
  <si>
    <t>Watchman, Salary</t>
  </si>
  <si>
    <t>for the month ended June 2024</t>
  </si>
  <si>
    <t>Flat 403 Supply of AC Compressor</t>
  </si>
  <si>
    <t>June 21, 2024</t>
  </si>
  <si>
    <t>June 28, 2024</t>
  </si>
  <si>
    <t>June 29, 2024</t>
  </si>
  <si>
    <t>for the month ended July 2024</t>
  </si>
  <si>
    <t>Profit Withdrawal</t>
  </si>
  <si>
    <t>Al Ater Aluminum &amp; Steel Works</t>
  </si>
  <si>
    <t>for the month ended August 2024</t>
  </si>
  <si>
    <t>Glass Door Maintenance Work</t>
  </si>
  <si>
    <t>Jasheer Vakkayil</t>
  </si>
  <si>
    <t>for the month ended September 2024</t>
  </si>
  <si>
    <t>4th  Installment Payment</t>
  </si>
  <si>
    <t>Cleaning Materials</t>
  </si>
  <si>
    <t>Signage Printing</t>
  </si>
  <si>
    <t>for the month ended October 2024</t>
  </si>
  <si>
    <t>Repair &amp; Maintenance Work</t>
  </si>
  <si>
    <t>Arabian Cleaning &amp; Pest Control</t>
  </si>
  <si>
    <t>Cleaning &amp; Pest Control</t>
  </si>
  <si>
    <t>Payment to Fuj Mun Fees Flat 406</t>
  </si>
  <si>
    <t>for the month ended November 2024</t>
  </si>
  <si>
    <t>UAE Ministry of Interior</t>
  </si>
  <si>
    <t>Hassantuk</t>
  </si>
  <si>
    <t>for the month ended December 2024</t>
  </si>
  <si>
    <t>1st  Installment Payment</t>
  </si>
  <si>
    <t>Watchman Visa Renewal</t>
  </si>
  <si>
    <t>Abu Yaser Typing</t>
  </si>
  <si>
    <t>for the months of January to December 2024</t>
  </si>
  <si>
    <t>CONTRACTOR</t>
  </si>
  <si>
    <t>FLAT 201</t>
  </si>
  <si>
    <t>FLAT 506</t>
  </si>
  <si>
    <t>FLAT 104</t>
  </si>
  <si>
    <t>FLAT 501</t>
  </si>
  <si>
    <t>FLAT 401, 403, 404, 405</t>
  </si>
  <si>
    <t>FLAT 204</t>
  </si>
  <si>
    <t>FLAT 102</t>
  </si>
  <si>
    <t>FLAT 502, 504, 505</t>
  </si>
  <si>
    <t>FLAT 405</t>
  </si>
  <si>
    <t>No Receipt Attachment</t>
  </si>
  <si>
    <t>Flat 102</t>
  </si>
  <si>
    <t>Flat 504, 406, 104</t>
  </si>
  <si>
    <t>Building, 203, G01, 301, 405,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</si>
</sst>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409]dd\-mmm\-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Arial"/>
      <family val="2"/>
    </font>
    <font>
      <b/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.5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gray125">
        <bgColor theme="0" tint="-0.249977111117893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3" fontId="3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3" fontId="2" fillId="2" borderId="0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3" fontId="3" fillId="2" borderId="0" xfId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3" fontId="2" fillId="0" borderId="1" xfId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8" fillId="0" borderId="0" xfId="3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left" vertical="center" wrapText="1"/>
    </xf>
    <xf numFmtId="0" fontId="11" fillId="5" borderId="4" xfId="3" applyFont="1" applyFill="1" applyBorder="1" applyAlignment="1">
      <alignment horizontal="left" vertical="center" wrapText="1"/>
    </xf>
    <xf numFmtId="165" fontId="13" fillId="0" borderId="1" xfId="3" applyNumberFormat="1" applyFont="1" applyBorder="1" applyAlignment="1">
      <alignment horizontal="left" vertical="center"/>
    </xf>
    <xf numFmtId="0" fontId="13" fillId="0" borderId="1" xfId="3" applyFont="1" applyBorder="1" applyAlignment="1">
      <alignment vertical="center" wrapText="1"/>
    </xf>
    <xf numFmtId="0" fontId="13" fillId="0" borderId="1" xfId="3" applyFont="1" applyBorder="1" applyAlignment="1">
      <alignment vertical="center"/>
    </xf>
    <xf numFmtId="164" fontId="13" fillId="0" borderId="1" xfId="4" applyFont="1" applyFill="1" applyBorder="1" applyAlignment="1">
      <alignment vertical="center"/>
    </xf>
    <xf numFmtId="0" fontId="14" fillId="0" borderId="0" xfId="3" applyFont="1" applyAlignment="1">
      <alignment horizontal="center" vertical="center" wrapText="1"/>
    </xf>
    <xf numFmtId="165" fontId="13" fillId="0" borderId="1" xfId="3" applyNumberFormat="1" applyFont="1" applyBorder="1" applyAlignment="1">
      <alignment horizontal="left" vertical="center" wrapText="1"/>
    </xf>
    <xf numFmtId="0" fontId="15" fillId="0" borderId="0" xfId="3" applyFont="1" applyAlignment="1">
      <alignment horizontal="center" vertical="center" wrapText="1"/>
    </xf>
    <xf numFmtId="165" fontId="13" fillId="2" borderId="1" xfId="3" applyNumberFormat="1" applyFont="1" applyFill="1" applyBorder="1" applyAlignment="1">
      <alignment horizontal="left" vertical="center"/>
    </xf>
    <xf numFmtId="0" fontId="13" fillId="2" borderId="1" xfId="3" applyFont="1" applyFill="1" applyBorder="1" applyAlignment="1">
      <alignment vertical="center" wrapText="1"/>
    </xf>
    <xf numFmtId="0" fontId="13" fillId="2" borderId="1" xfId="3" applyFont="1" applyFill="1" applyBorder="1" applyAlignment="1">
      <alignment vertical="center"/>
    </xf>
    <xf numFmtId="164" fontId="13" fillId="2" borderId="1" xfId="4" applyFont="1" applyFill="1" applyBorder="1" applyAlignment="1">
      <alignment vertical="center"/>
    </xf>
    <xf numFmtId="0" fontId="13" fillId="2" borderId="1" xfId="3" applyFont="1" applyFill="1" applyBorder="1" applyAlignment="1">
      <alignment horizontal="left" vertical="center"/>
    </xf>
    <xf numFmtId="0" fontId="13" fillId="0" borderId="1" xfId="3" applyFont="1" applyBorder="1" applyAlignment="1">
      <alignment horizontal="left" vertical="center"/>
    </xf>
    <xf numFmtId="164" fontId="12" fillId="0" borderId="6" xfId="3" applyNumberFormat="1" applyFont="1" applyBorder="1" applyAlignment="1">
      <alignment horizontal="center" vertical="center" wrapText="1"/>
    </xf>
    <xf numFmtId="0" fontId="16" fillId="5" borderId="4" xfId="3" applyFont="1" applyFill="1" applyBorder="1" applyAlignment="1">
      <alignment horizontal="left" vertical="center" wrapText="1"/>
    </xf>
    <xf numFmtId="0" fontId="17" fillId="5" borderId="4" xfId="3" applyFont="1" applyFill="1" applyBorder="1" applyAlignment="1">
      <alignment horizontal="left" vertical="center" wrapText="1"/>
    </xf>
    <xf numFmtId="165" fontId="14" fillId="0" borderId="1" xfId="3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43" fontId="2" fillId="6" borderId="1" xfId="1" applyFont="1" applyFill="1" applyBorder="1" applyAlignment="1">
      <alignment vertical="center"/>
    </xf>
    <xf numFmtId="0" fontId="19" fillId="0" borderId="1" xfId="2" applyFont="1" applyFill="1" applyBorder="1" applyAlignment="1">
      <alignment horizontal="left" vertical="center"/>
    </xf>
    <xf numFmtId="43" fontId="19" fillId="0" borderId="1" xfId="2" applyNumberFormat="1" applyFont="1" applyFill="1" applyBorder="1" applyAlignment="1">
      <alignment vertical="center"/>
    </xf>
    <xf numFmtId="0" fontId="19" fillId="0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/>
    </xf>
    <xf numFmtId="0" fontId="18" fillId="0" borderId="1" xfId="3" applyFont="1" applyBorder="1" applyAlignment="1">
      <alignment horizontal="left" vertical="center"/>
    </xf>
    <xf numFmtId="164" fontId="18" fillId="0" borderId="1" xfId="4" applyFont="1" applyFill="1" applyBorder="1" applyAlignment="1">
      <alignment vertical="center"/>
    </xf>
    <xf numFmtId="165" fontId="19" fillId="0" borderId="1" xfId="2" applyNumberFormat="1" applyFont="1" applyFill="1" applyBorder="1" applyAlignment="1">
      <alignment horizontal="left" vertical="center"/>
    </xf>
    <xf numFmtId="165" fontId="20" fillId="0" borderId="1" xfId="2" applyNumberFormat="1" applyFont="1" applyFill="1" applyBorder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vertical="center"/>
    </xf>
    <xf numFmtId="0" fontId="12" fillId="5" borderId="9" xfId="3" applyFont="1" applyFill="1" applyBorder="1" applyAlignment="1">
      <alignment horizontal="left" vertical="center" wrapText="1"/>
    </xf>
    <xf numFmtId="0" fontId="16" fillId="5" borderId="9" xfId="3" applyFont="1" applyFill="1" applyBorder="1" applyAlignment="1">
      <alignment horizontal="left" vertical="center" wrapText="1"/>
    </xf>
    <xf numFmtId="0" fontId="17" fillId="5" borderId="9" xfId="3" applyFont="1" applyFill="1" applyBorder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0" fontId="19" fillId="0" borderId="1" xfId="3" applyFont="1" applyBorder="1" applyAlignment="1">
      <alignment horizontal="left" vertical="center"/>
    </xf>
    <xf numFmtId="164" fontId="19" fillId="0" borderId="1" xfId="4" applyFont="1" applyFill="1" applyBorder="1" applyAlignment="1">
      <alignment vertical="center"/>
    </xf>
    <xf numFmtId="43" fontId="14" fillId="0" borderId="1" xfId="1" applyFont="1" applyFill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2" fillId="0" borderId="5" xfId="3" applyFont="1" applyBorder="1" applyAlignment="1">
      <alignment horizontal="right" vertical="center" wrapText="1"/>
    </xf>
    <xf numFmtId="165" fontId="1" fillId="0" borderId="1" xfId="3" applyNumberFormat="1" applyFont="1" applyBorder="1" applyAlignment="1">
      <alignment horizontal="left" vertical="center"/>
    </xf>
    <xf numFmtId="0" fontId="1" fillId="0" borderId="1" xfId="3" applyFont="1" applyBorder="1" applyAlignment="1">
      <alignment vertical="center" wrapText="1"/>
    </xf>
    <xf numFmtId="164" fontId="1" fillId="0" borderId="1" xfId="4" applyFont="1" applyFill="1" applyBorder="1" applyAlignment="1">
      <alignment vertical="center"/>
    </xf>
    <xf numFmtId="0" fontId="1" fillId="0" borderId="1" xfId="3" applyFont="1" applyBorder="1" applyAlignment="1">
      <alignment vertical="center"/>
    </xf>
    <xf numFmtId="165" fontId="1" fillId="2" borderId="1" xfId="3" applyNumberFormat="1" applyFont="1" applyFill="1" applyBorder="1" applyAlignment="1">
      <alignment horizontal="left" vertical="center"/>
    </xf>
    <xf numFmtId="0" fontId="1" fillId="2" borderId="1" xfId="3" applyFont="1" applyFill="1" applyBorder="1" applyAlignment="1">
      <alignment vertical="center"/>
    </xf>
    <xf numFmtId="164" fontId="1" fillId="2" borderId="1" xfId="4" applyFont="1" applyFill="1" applyBorder="1" applyAlignment="1">
      <alignment vertical="center"/>
    </xf>
    <xf numFmtId="0" fontId="1" fillId="0" borderId="1" xfId="3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43" fontId="1" fillId="0" borderId="1" xfId="1" applyFont="1" applyFill="1" applyBorder="1" applyAlignment="1">
      <alignment vertical="center"/>
    </xf>
    <xf numFmtId="0" fontId="10" fillId="0" borderId="0" xfId="3" applyFont="1" applyBorder="1" applyAlignment="1">
      <alignment horizontal="center" vertical="center" wrapText="1"/>
    </xf>
    <xf numFmtId="0" fontId="16" fillId="5" borderId="1" xfId="3" applyFont="1" applyFill="1" applyBorder="1" applyAlignment="1">
      <alignment horizontal="left" vertical="center" wrapText="1"/>
    </xf>
    <xf numFmtId="0" fontId="14" fillId="0" borderId="1" xfId="3" applyFont="1" applyBorder="1" applyAlignment="1">
      <alignment horizontal="center" vertical="center" wrapText="1"/>
    </xf>
  </cellXfs>
  <cellStyles count="5">
    <cellStyle name="Comma" xfId="1" builtinId="3"/>
    <cellStyle name="Comma 2" xfId="4" xr:uid="{0F5B6E2E-075F-46D5-B190-F8BD5223C7FE}"/>
    <cellStyle name="Good" xfId="2" builtinId="26"/>
    <cellStyle name="Normal" xfId="0" builtinId="0"/>
    <cellStyle name="Normal 2" xfId="3" xr:uid="{08ADF112-0B41-469E-A705-70E48B9DB6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8E0C-407C-441F-84AF-A902E94CC0B7}">
  <dimension ref="A1:E25"/>
  <sheetViews>
    <sheetView tabSelected="1" topLeftCell="A3" zoomScale="82" zoomScaleNormal="82" workbookViewId="0">
      <selection activeCell="E12" sqref="E12"/>
    </sheetView>
  </sheetViews>
  <sheetFormatPr defaultColWidth="20" defaultRowHeight="15.75" customHeight="1" x14ac:dyDescent="0.25"/>
  <cols>
    <col min="1" max="1" width="10.42578125" style="38" customWidth="1"/>
    <col min="2" max="2" width="26" style="38" customWidth="1"/>
    <col min="3" max="3" width="22.85546875" style="38" customWidth="1"/>
    <col min="4" max="4" width="20.42578125" style="38" customWidth="1"/>
    <col min="5" max="5" width="19.425781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</row>
    <row r="2" spans="1:5" ht="21" customHeight="1" x14ac:dyDescent="0.25">
      <c r="A2" s="84" t="s">
        <v>102</v>
      </c>
      <c r="B2" s="84"/>
      <c r="C2" s="84"/>
      <c r="D2" s="84"/>
    </row>
    <row r="3" spans="1:5" ht="21" customHeight="1" x14ac:dyDescent="0.25">
      <c r="A3" s="85" t="s">
        <v>103</v>
      </c>
      <c r="B3" s="85"/>
      <c r="C3" s="85"/>
      <c r="D3" s="85"/>
    </row>
    <row r="4" spans="1:5" ht="21" customHeight="1" x14ac:dyDescent="0.25">
      <c r="A4" s="84" t="s">
        <v>141</v>
      </c>
      <c r="B4" s="84"/>
      <c r="C4" s="84"/>
      <c r="D4" s="84"/>
    </row>
    <row r="5" spans="1:5" ht="21" customHeight="1" x14ac:dyDescent="0.25">
      <c r="A5" s="108"/>
      <c r="B5" s="108"/>
      <c r="C5" s="108"/>
      <c r="D5" s="108"/>
    </row>
    <row r="6" spans="1:5" ht="30" x14ac:dyDescent="0.25">
      <c r="A6" s="109" t="s">
        <v>5</v>
      </c>
      <c r="B6" s="109" t="s">
        <v>104</v>
      </c>
      <c r="C6" s="109" t="s">
        <v>4</v>
      </c>
      <c r="D6" s="109" t="s">
        <v>142</v>
      </c>
      <c r="E6" s="110"/>
    </row>
    <row r="7" spans="1:5" s="46" customFormat="1" ht="27" customHeight="1" x14ac:dyDescent="0.25">
      <c r="A7" s="97">
        <v>45296</v>
      </c>
      <c r="B7" s="98" t="s">
        <v>18</v>
      </c>
      <c r="C7" s="99">
        <v>550</v>
      </c>
      <c r="D7" s="100" t="s">
        <v>19</v>
      </c>
      <c r="E7" s="110" t="s">
        <v>143</v>
      </c>
    </row>
    <row r="8" spans="1:5" s="46" customFormat="1" ht="27" customHeight="1" x14ac:dyDescent="0.25">
      <c r="A8" s="97">
        <v>45339</v>
      </c>
      <c r="B8" s="98" t="s">
        <v>48</v>
      </c>
      <c r="C8" s="99">
        <v>724</v>
      </c>
      <c r="D8" s="100" t="s">
        <v>49</v>
      </c>
      <c r="E8" s="110" t="s">
        <v>144</v>
      </c>
    </row>
    <row r="9" spans="1:5" s="48" customFormat="1" ht="35.25" customHeight="1" x14ac:dyDescent="0.25">
      <c r="A9" s="97">
        <v>45353</v>
      </c>
      <c r="B9" s="98" t="s">
        <v>52</v>
      </c>
      <c r="C9" s="99">
        <v>724.5</v>
      </c>
      <c r="D9" s="100" t="s">
        <v>49</v>
      </c>
      <c r="E9" s="110" t="s">
        <v>145</v>
      </c>
    </row>
    <row r="10" spans="1:5" s="48" customFormat="1" ht="46.5" customHeight="1" x14ac:dyDescent="0.25">
      <c r="A10" s="97">
        <v>45354</v>
      </c>
      <c r="B10" s="98" t="s">
        <v>55</v>
      </c>
      <c r="C10" s="99">
        <v>315</v>
      </c>
      <c r="D10" s="100" t="s">
        <v>99</v>
      </c>
      <c r="E10" s="110" t="s">
        <v>146</v>
      </c>
    </row>
    <row r="11" spans="1:5" s="48" customFormat="1" ht="46.5" customHeight="1" x14ac:dyDescent="0.25">
      <c r="A11" s="97">
        <v>45354</v>
      </c>
      <c r="B11" s="98" t="s">
        <v>58</v>
      </c>
      <c r="C11" s="99">
        <v>2650</v>
      </c>
      <c r="D11" s="100" t="s">
        <v>99</v>
      </c>
      <c r="E11" s="110" t="s">
        <v>147</v>
      </c>
    </row>
    <row r="12" spans="1:5" s="48" customFormat="1" ht="27" customHeight="1" x14ac:dyDescent="0.25">
      <c r="A12" s="101">
        <v>45383</v>
      </c>
      <c r="B12" s="102" t="s">
        <v>99</v>
      </c>
      <c r="C12" s="103">
        <v>2542</v>
      </c>
      <c r="D12" s="100" t="s">
        <v>99</v>
      </c>
      <c r="E12" s="110" t="s">
        <v>152</v>
      </c>
    </row>
    <row r="13" spans="1:5" s="48" customFormat="1" ht="27" customHeight="1" x14ac:dyDescent="0.25">
      <c r="A13" s="97">
        <v>45425</v>
      </c>
      <c r="B13" s="98" t="s">
        <v>70</v>
      </c>
      <c r="C13" s="99">
        <v>160</v>
      </c>
      <c r="D13" s="100" t="s">
        <v>99</v>
      </c>
      <c r="E13" s="110" t="s">
        <v>146</v>
      </c>
    </row>
    <row r="14" spans="1:5" s="48" customFormat="1" ht="27" customHeight="1" x14ac:dyDescent="0.25">
      <c r="A14" s="97">
        <v>45425</v>
      </c>
      <c r="B14" s="98" t="s">
        <v>69</v>
      </c>
      <c r="C14" s="99">
        <v>180</v>
      </c>
      <c r="D14" s="100" t="s">
        <v>99</v>
      </c>
      <c r="E14" s="110" t="s">
        <v>148</v>
      </c>
    </row>
    <row r="15" spans="1:5" s="48" customFormat="1" ht="27" customHeight="1" x14ac:dyDescent="0.25">
      <c r="A15" s="97">
        <v>45425</v>
      </c>
      <c r="B15" s="98" t="s">
        <v>72</v>
      </c>
      <c r="C15" s="99">
        <v>250</v>
      </c>
      <c r="D15" s="100" t="s">
        <v>99</v>
      </c>
      <c r="E15" s="110" t="s">
        <v>149</v>
      </c>
    </row>
    <row r="16" spans="1:5" s="48" customFormat="1" ht="27" customHeight="1" x14ac:dyDescent="0.25">
      <c r="A16" s="97">
        <v>45425</v>
      </c>
      <c r="B16" s="98" t="s">
        <v>73</v>
      </c>
      <c r="C16" s="99">
        <v>900</v>
      </c>
      <c r="D16" s="100" t="s">
        <v>99</v>
      </c>
      <c r="E16" s="110" t="s">
        <v>150</v>
      </c>
    </row>
    <row r="17" spans="1:5" s="48" customFormat="1" ht="27" customHeight="1" x14ac:dyDescent="0.25">
      <c r="A17" s="97">
        <v>45427</v>
      </c>
      <c r="B17" s="104" t="s">
        <v>75</v>
      </c>
      <c r="C17" s="99">
        <v>1680</v>
      </c>
      <c r="D17" s="100" t="s">
        <v>49</v>
      </c>
      <c r="E17" s="110" t="s">
        <v>151</v>
      </c>
    </row>
    <row r="18" spans="1:5" s="48" customFormat="1" ht="27" customHeight="1" x14ac:dyDescent="0.25">
      <c r="A18" s="105">
        <v>45501</v>
      </c>
      <c r="B18" s="106" t="s">
        <v>99</v>
      </c>
      <c r="C18" s="107">
        <v>1900</v>
      </c>
      <c r="D18" s="106" t="s">
        <v>99</v>
      </c>
      <c r="E18" s="110" t="s">
        <v>155</v>
      </c>
    </row>
    <row r="19" spans="1:5" s="48" customFormat="1" ht="27" customHeight="1" x14ac:dyDescent="0.25">
      <c r="A19" s="71">
        <v>45535</v>
      </c>
      <c r="B19" s="106" t="s">
        <v>99</v>
      </c>
      <c r="C19" s="107">
        <v>2290</v>
      </c>
      <c r="D19" s="106" t="s">
        <v>99</v>
      </c>
      <c r="E19" s="110" t="s">
        <v>152</v>
      </c>
    </row>
    <row r="20" spans="1:5" s="48" customFormat="1" ht="27" customHeight="1" x14ac:dyDescent="0.25">
      <c r="A20" s="58">
        <v>45574</v>
      </c>
      <c r="B20" s="79" t="s">
        <v>130</v>
      </c>
      <c r="C20" s="82">
        <v>540</v>
      </c>
      <c r="D20" s="79" t="s">
        <v>121</v>
      </c>
      <c r="E20" s="110" t="s">
        <v>154</v>
      </c>
    </row>
    <row r="21" spans="1:5" s="48" customFormat="1" ht="27" customHeight="1" x14ac:dyDescent="0.25">
      <c r="A21" s="58">
        <v>45590</v>
      </c>
      <c r="B21" s="106" t="s">
        <v>99</v>
      </c>
      <c r="C21" s="82">
        <v>4078</v>
      </c>
      <c r="D21" s="106" t="s">
        <v>99</v>
      </c>
      <c r="E21" s="110" t="s">
        <v>152</v>
      </c>
    </row>
    <row r="22" spans="1:5" s="48" customFormat="1" ht="27" customHeight="1" x14ac:dyDescent="0.25">
      <c r="A22" s="58">
        <v>45626</v>
      </c>
      <c r="B22" s="106" t="s">
        <v>99</v>
      </c>
      <c r="C22" s="82">
        <v>865</v>
      </c>
      <c r="D22" s="106" t="s">
        <v>99</v>
      </c>
      <c r="E22" s="110" t="s">
        <v>153</v>
      </c>
    </row>
    <row r="23" spans="1:5" ht="33.75" customHeight="1" x14ac:dyDescent="0.25">
      <c r="A23" s="58">
        <v>45649</v>
      </c>
      <c r="B23" s="106" t="s">
        <v>99</v>
      </c>
      <c r="C23" s="99">
        <v>1755</v>
      </c>
      <c r="D23" s="106" t="s">
        <v>99</v>
      </c>
      <c r="E23" s="110" t="s">
        <v>152</v>
      </c>
    </row>
    <row r="24" spans="1:5" ht="18.75" customHeight="1" x14ac:dyDescent="0.25"/>
    <row r="25" spans="1:5" ht="18.75" customHeight="1" x14ac:dyDescent="0.25"/>
  </sheetData>
  <mergeCells count="4"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1375-B133-47AC-87D9-4E32BB835B7D}">
  <dimension ref="A1:V100"/>
  <sheetViews>
    <sheetView view="pageBreakPreview" topLeftCell="A37" zoomScale="96" zoomScaleNormal="100" zoomScaleSheetLayoutView="96" workbookViewId="0">
      <selection activeCell="D72" sqref="D72"/>
    </sheetView>
  </sheetViews>
  <sheetFormatPr defaultColWidth="8.85546875" defaultRowHeight="14.25" x14ac:dyDescent="0.25"/>
  <cols>
    <col min="1" max="1" width="8.85546875" style="2"/>
    <col min="2" max="2" width="13.42578125" style="22" customWidth="1"/>
    <col min="3" max="3" width="41.7109375" style="1" customWidth="1"/>
    <col min="4" max="4" width="30.42578125" style="2" customWidth="1"/>
    <col min="5" max="5" width="18.28515625" style="3" customWidth="1"/>
    <col min="6" max="6" width="21.7109375" style="2" customWidth="1"/>
    <col min="7" max="8" width="8.85546875" style="2"/>
    <col min="9" max="9" width="10.7109375" style="2" customWidth="1"/>
    <col min="10" max="16384" width="8.85546875" style="2"/>
  </cols>
  <sheetData>
    <row r="1" spans="2:6" s="4" customFormat="1" x14ac:dyDescent="0.25">
      <c r="B1" s="16"/>
      <c r="C1" s="5"/>
      <c r="E1" s="15"/>
    </row>
    <row r="2" spans="2:6" s="4" customFormat="1" x14ac:dyDescent="0.25">
      <c r="B2" s="17"/>
      <c r="C2" s="5"/>
      <c r="E2" s="15"/>
    </row>
    <row r="3" spans="2:6" s="4" customFormat="1" ht="18" x14ac:dyDescent="0.25">
      <c r="B3" s="93" t="s">
        <v>83</v>
      </c>
      <c r="C3" s="93"/>
      <c r="D3" s="93"/>
      <c r="E3" s="93"/>
      <c r="F3" s="93"/>
    </row>
    <row r="4" spans="2:6" s="4" customFormat="1" ht="15.75" x14ac:dyDescent="0.25">
      <c r="B4" s="94" t="s">
        <v>0</v>
      </c>
      <c r="C4" s="94"/>
      <c r="D4" s="94"/>
      <c r="E4" s="94"/>
      <c r="F4" s="94"/>
    </row>
    <row r="5" spans="2:6" s="4" customFormat="1" ht="15.75" x14ac:dyDescent="0.25">
      <c r="B5" s="18"/>
      <c r="C5" s="9"/>
      <c r="D5" s="9"/>
      <c r="E5" s="9"/>
      <c r="F5" s="9"/>
    </row>
    <row r="6" spans="2:6" s="4" customFormat="1" ht="29.25" customHeight="1" x14ac:dyDescent="0.25">
      <c r="B6" s="86" t="s">
        <v>1</v>
      </c>
      <c r="C6" s="86"/>
      <c r="D6" s="86"/>
      <c r="E6" s="86"/>
      <c r="F6" s="86"/>
    </row>
    <row r="7" spans="2:6" s="4" customFormat="1" ht="24.75" customHeight="1" x14ac:dyDescent="0.25">
      <c r="B7" s="23" t="s">
        <v>2</v>
      </c>
      <c r="C7" s="24" t="s">
        <v>80</v>
      </c>
      <c r="D7" s="25" t="s">
        <v>3</v>
      </c>
      <c r="E7" s="26" t="s">
        <v>4</v>
      </c>
      <c r="F7" s="25" t="s">
        <v>5</v>
      </c>
    </row>
    <row r="8" spans="2:6" s="4" customFormat="1" ht="18.75" customHeight="1" x14ac:dyDescent="0.25">
      <c r="B8" s="27" t="s">
        <v>6</v>
      </c>
      <c r="C8" s="28" t="s">
        <v>7</v>
      </c>
      <c r="D8" s="29" t="s">
        <v>8</v>
      </c>
      <c r="E8" s="30">
        <v>108</v>
      </c>
      <c r="F8" s="31" t="s">
        <v>9</v>
      </c>
    </row>
    <row r="9" spans="2:6" s="4" customFormat="1" ht="18.75" customHeight="1" x14ac:dyDescent="0.25">
      <c r="B9" s="27" t="s">
        <v>10</v>
      </c>
      <c r="C9" s="28" t="s">
        <v>11</v>
      </c>
      <c r="D9" s="29" t="s">
        <v>97</v>
      </c>
      <c r="E9" s="30">
        <v>1000</v>
      </c>
      <c r="F9" s="31" t="s">
        <v>12</v>
      </c>
    </row>
    <row r="10" spans="2:6" s="4" customFormat="1" ht="18.75" customHeight="1" x14ac:dyDescent="0.25">
      <c r="B10" s="27" t="s">
        <v>10</v>
      </c>
      <c r="C10" s="28" t="s">
        <v>13</v>
      </c>
      <c r="D10" s="29" t="s">
        <v>14</v>
      </c>
      <c r="E10" s="30">
        <v>1100</v>
      </c>
      <c r="F10" s="32">
        <v>45293</v>
      </c>
    </row>
    <row r="11" spans="2:6" s="4" customFormat="1" ht="18.75" customHeight="1" x14ac:dyDescent="0.25">
      <c r="B11" s="27" t="s">
        <v>10</v>
      </c>
      <c r="C11" s="28" t="s">
        <v>16</v>
      </c>
      <c r="D11" s="29" t="s">
        <v>17</v>
      </c>
      <c r="E11" s="30">
        <v>1200</v>
      </c>
      <c r="F11" s="32">
        <v>45293</v>
      </c>
    </row>
    <row r="12" spans="2:6" s="4" customFormat="1" ht="18.75" customHeight="1" x14ac:dyDescent="0.25">
      <c r="B12" s="27" t="s">
        <v>9</v>
      </c>
      <c r="C12" s="28" t="s">
        <v>18</v>
      </c>
      <c r="D12" s="29" t="s">
        <v>19</v>
      </c>
      <c r="E12" s="30">
        <v>550</v>
      </c>
      <c r="F12" s="31" t="s">
        <v>20</v>
      </c>
    </row>
    <row r="13" spans="2:6" s="4" customFormat="1" ht="18.75" customHeight="1" x14ac:dyDescent="0.25">
      <c r="B13" s="27" t="s">
        <v>9</v>
      </c>
      <c r="C13" s="28" t="s">
        <v>21</v>
      </c>
      <c r="D13" s="29" t="s">
        <v>22</v>
      </c>
      <c r="E13" s="30">
        <v>1569.4</v>
      </c>
      <c r="F13" s="31" t="s">
        <v>9</v>
      </c>
    </row>
    <row r="14" spans="2:6" s="4" customFormat="1" ht="18.75" customHeight="1" x14ac:dyDescent="0.25">
      <c r="B14" s="27" t="s">
        <v>9</v>
      </c>
      <c r="C14" s="28" t="s">
        <v>23</v>
      </c>
      <c r="D14" s="29" t="s">
        <v>22</v>
      </c>
      <c r="E14" s="30">
        <v>1394.12</v>
      </c>
      <c r="F14" s="31" t="s">
        <v>24</v>
      </c>
    </row>
    <row r="15" spans="2:6" s="4" customFormat="1" ht="18.75" customHeight="1" x14ac:dyDescent="0.25">
      <c r="B15" s="27" t="s">
        <v>25</v>
      </c>
      <c r="C15" s="28" t="s">
        <v>26</v>
      </c>
      <c r="D15" s="29" t="s">
        <v>27</v>
      </c>
      <c r="E15" s="30">
        <v>350</v>
      </c>
      <c r="F15" s="33">
        <v>45293</v>
      </c>
    </row>
    <row r="16" spans="2:6" s="4" customFormat="1" ht="18.75" customHeight="1" x14ac:dyDescent="0.25">
      <c r="B16" s="27" t="s">
        <v>28</v>
      </c>
      <c r="C16" s="28" t="s">
        <v>29</v>
      </c>
      <c r="D16" s="29" t="s">
        <v>14</v>
      </c>
      <c r="E16" s="30">
        <v>400</v>
      </c>
      <c r="F16" s="31" t="s">
        <v>9</v>
      </c>
    </row>
    <row r="17" spans="2:6" s="4" customFormat="1" ht="18.75" customHeight="1" x14ac:dyDescent="0.25">
      <c r="B17" s="27" t="s">
        <v>15</v>
      </c>
      <c r="C17" s="28" t="s">
        <v>30</v>
      </c>
      <c r="D17" s="29" t="s">
        <v>14</v>
      </c>
      <c r="E17" s="30">
        <v>2055</v>
      </c>
      <c r="F17" s="31" t="s">
        <v>15</v>
      </c>
    </row>
    <row r="18" spans="2:6" s="4" customFormat="1" ht="18.75" customHeight="1" x14ac:dyDescent="0.25">
      <c r="B18" s="27" t="s">
        <v>31</v>
      </c>
      <c r="C18" s="28" t="s">
        <v>32</v>
      </c>
      <c r="D18" s="29" t="s">
        <v>33</v>
      </c>
      <c r="E18" s="30">
        <v>12589.25</v>
      </c>
      <c r="F18" s="31" t="s">
        <v>31</v>
      </c>
    </row>
    <row r="19" spans="2:6" s="4" customFormat="1" ht="18.75" customHeight="1" x14ac:dyDescent="0.25">
      <c r="B19" s="27" t="s">
        <v>34</v>
      </c>
      <c r="C19" s="28" t="s">
        <v>35</v>
      </c>
      <c r="D19" s="29" t="s">
        <v>17</v>
      </c>
      <c r="E19" s="30">
        <v>190</v>
      </c>
      <c r="F19" s="31" t="s">
        <v>34</v>
      </c>
    </row>
    <row r="20" spans="2:6" s="4" customFormat="1" ht="18.75" customHeight="1" x14ac:dyDescent="0.25">
      <c r="B20" s="27">
        <v>45317</v>
      </c>
      <c r="C20" s="28" t="s">
        <v>98</v>
      </c>
      <c r="D20" s="29" t="s">
        <v>97</v>
      </c>
      <c r="E20" s="30">
        <v>1500</v>
      </c>
      <c r="F20" s="32">
        <v>45317</v>
      </c>
    </row>
    <row r="21" spans="2:6" s="4" customFormat="1" ht="18.75" customHeight="1" x14ac:dyDescent="0.25">
      <c r="B21" s="27" t="s">
        <v>36</v>
      </c>
      <c r="C21" s="28" t="s">
        <v>37</v>
      </c>
      <c r="D21" s="29" t="s">
        <v>14</v>
      </c>
      <c r="E21" s="30">
        <v>1100</v>
      </c>
      <c r="F21" s="34" t="s">
        <v>96</v>
      </c>
    </row>
    <row r="22" spans="2:6" s="4" customFormat="1" ht="18.75" customHeight="1" x14ac:dyDescent="0.25">
      <c r="B22" s="27" t="s">
        <v>36</v>
      </c>
      <c r="C22" s="28" t="s">
        <v>38</v>
      </c>
      <c r="D22" s="29" t="s">
        <v>39</v>
      </c>
      <c r="E22" s="30">
        <v>1347</v>
      </c>
      <c r="F22" s="34" t="s">
        <v>96</v>
      </c>
    </row>
    <row r="23" spans="2:6" s="4" customFormat="1" ht="18" customHeight="1" x14ac:dyDescent="0.25">
      <c r="B23" s="21"/>
      <c r="C23" s="95" t="s">
        <v>40</v>
      </c>
      <c r="D23" s="95"/>
      <c r="E23" s="10">
        <f>SUM(E8:E22)</f>
        <v>26452.77</v>
      </c>
      <c r="F23" s="14"/>
    </row>
    <row r="24" spans="2:6" s="4" customFormat="1" ht="30" customHeight="1" x14ac:dyDescent="0.25">
      <c r="B24" s="86" t="s">
        <v>41</v>
      </c>
      <c r="C24" s="86"/>
      <c r="D24" s="86"/>
      <c r="E24" s="86"/>
      <c r="F24" s="86"/>
    </row>
    <row r="25" spans="2:6" s="4" customFormat="1" ht="24.75" customHeight="1" x14ac:dyDescent="0.25">
      <c r="B25" s="23" t="s">
        <v>2</v>
      </c>
      <c r="C25" s="24" t="s">
        <v>80</v>
      </c>
      <c r="D25" s="25" t="s">
        <v>3</v>
      </c>
      <c r="E25" s="26" t="s">
        <v>4</v>
      </c>
      <c r="F25" s="25" t="s">
        <v>5</v>
      </c>
    </row>
    <row r="26" spans="2:6" s="4" customFormat="1" ht="21.75" customHeight="1" x14ac:dyDescent="0.25">
      <c r="B26" s="27" t="s">
        <v>42</v>
      </c>
      <c r="C26" s="28" t="s">
        <v>43</v>
      </c>
      <c r="D26" s="29" t="s">
        <v>44</v>
      </c>
      <c r="E26" s="30">
        <v>60000</v>
      </c>
      <c r="F26" s="29" t="s">
        <v>42</v>
      </c>
    </row>
    <row r="27" spans="2:6" s="4" customFormat="1" ht="21.75" customHeight="1" x14ac:dyDescent="0.25">
      <c r="B27" s="27" t="s">
        <v>42</v>
      </c>
      <c r="C27" s="28" t="s">
        <v>45</v>
      </c>
      <c r="D27" s="29" t="s">
        <v>46</v>
      </c>
      <c r="E27" s="30">
        <v>6000</v>
      </c>
      <c r="F27" s="29" t="s">
        <v>42</v>
      </c>
    </row>
    <row r="28" spans="2:6" s="4" customFormat="1" ht="21.75" customHeight="1" x14ac:dyDescent="0.25">
      <c r="B28" s="27" t="s">
        <v>47</v>
      </c>
      <c r="C28" s="28" t="s">
        <v>48</v>
      </c>
      <c r="D28" s="29" t="s">
        <v>49</v>
      </c>
      <c r="E28" s="30">
        <v>724</v>
      </c>
      <c r="F28" s="29" t="s">
        <v>50</v>
      </c>
    </row>
    <row r="29" spans="2:6" s="4" customFormat="1" ht="21.75" customHeight="1" x14ac:dyDescent="0.25">
      <c r="B29" s="27" t="s">
        <v>51</v>
      </c>
      <c r="C29" s="28" t="s">
        <v>52</v>
      </c>
      <c r="D29" s="29" t="s">
        <v>49</v>
      </c>
      <c r="E29" s="30">
        <v>724.5</v>
      </c>
      <c r="F29" s="29" t="s">
        <v>53</v>
      </c>
    </row>
    <row r="30" spans="2:6" s="4" customFormat="1" ht="34.5" customHeight="1" x14ac:dyDescent="0.25">
      <c r="B30" s="27" t="s">
        <v>54</v>
      </c>
      <c r="C30" s="28" t="s">
        <v>55</v>
      </c>
      <c r="D30" s="29" t="s">
        <v>27</v>
      </c>
      <c r="E30" s="30">
        <v>315</v>
      </c>
      <c r="F30" s="29" t="s">
        <v>56</v>
      </c>
    </row>
    <row r="31" spans="2:6" s="4" customFormat="1" ht="28.5" x14ac:dyDescent="0.25">
      <c r="B31" s="27" t="s">
        <v>57</v>
      </c>
      <c r="C31" s="28" t="s">
        <v>58</v>
      </c>
      <c r="D31" s="29" t="s">
        <v>27</v>
      </c>
      <c r="E31" s="30">
        <v>2650</v>
      </c>
      <c r="F31" s="29" t="s">
        <v>56</v>
      </c>
    </row>
    <row r="32" spans="2:6" s="4" customFormat="1" ht="21" customHeight="1" x14ac:dyDescent="0.25">
      <c r="B32" s="27" t="s">
        <v>59</v>
      </c>
      <c r="C32" s="28" t="s">
        <v>60</v>
      </c>
      <c r="D32" s="29" t="s">
        <v>14</v>
      </c>
      <c r="E32" s="30">
        <v>1247</v>
      </c>
      <c r="F32" s="29" t="s">
        <v>53</v>
      </c>
    </row>
    <row r="33" spans="1:22" s="4" customFormat="1" ht="24.75" customHeight="1" x14ac:dyDescent="0.25">
      <c r="B33" s="27" t="s">
        <v>59</v>
      </c>
      <c r="C33" s="28" t="s">
        <v>61</v>
      </c>
      <c r="D33" s="29" t="s">
        <v>39</v>
      </c>
      <c r="E33" s="30">
        <v>1200</v>
      </c>
      <c r="F33" s="29" t="s">
        <v>53</v>
      </c>
    </row>
    <row r="34" spans="1:22" s="4" customFormat="1" x14ac:dyDescent="0.25">
      <c r="B34" s="88" t="s">
        <v>40</v>
      </c>
      <c r="C34" s="88"/>
      <c r="D34" s="88"/>
      <c r="E34" s="35">
        <f>SUM(E26:E33)</f>
        <v>72860.5</v>
      </c>
      <c r="F34" s="29"/>
    </row>
    <row r="35" spans="1:22" s="4" customFormat="1" ht="30" customHeight="1" x14ac:dyDescent="0.25">
      <c r="B35" s="86" t="s">
        <v>62</v>
      </c>
      <c r="C35" s="86"/>
      <c r="D35" s="86"/>
      <c r="E35" s="86"/>
      <c r="F35" s="86"/>
    </row>
    <row r="36" spans="1:22" s="4" customFormat="1" ht="30" customHeight="1" x14ac:dyDescent="0.25">
      <c r="B36" s="23" t="s">
        <v>2</v>
      </c>
      <c r="C36" s="24" t="s">
        <v>80</v>
      </c>
      <c r="D36" s="25" t="s">
        <v>3</v>
      </c>
      <c r="E36" s="26" t="s">
        <v>4</v>
      </c>
      <c r="F36" s="25" t="s">
        <v>5</v>
      </c>
    </row>
    <row r="37" spans="1:22" s="4" customFormat="1" ht="21.75" customHeight="1" x14ac:dyDescent="0.25">
      <c r="B37" s="27" t="s">
        <v>63</v>
      </c>
      <c r="C37" s="28" t="s">
        <v>64</v>
      </c>
      <c r="D37" s="29" t="s">
        <v>49</v>
      </c>
      <c r="E37" s="30">
        <v>5500</v>
      </c>
      <c r="F37" s="29" t="s">
        <v>65</v>
      </c>
    </row>
    <row r="38" spans="1:22" s="4" customFormat="1" ht="21.75" customHeight="1" x14ac:dyDescent="0.25">
      <c r="B38" s="27" t="s">
        <v>53</v>
      </c>
      <c r="C38" s="28" t="s">
        <v>66</v>
      </c>
      <c r="D38" s="29" t="s">
        <v>22</v>
      </c>
      <c r="E38" s="30">
        <v>1367</v>
      </c>
      <c r="F38" s="29" t="s">
        <v>53</v>
      </c>
    </row>
    <row r="39" spans="1:22" s="4" customFormat="1" ht="22.5" customHeight="1" x14ac:dyDescent="0.25">
      <c r="B39" s="88" t="s">
        <v>40</v>
      </c>
      <c r="C39" s="88"/>
      <c r="D39" s="88"/>
      <c r="E39" s="35">
        <f>SUM(E37:E38)</f>
        <v>6867</v>
      </c>
      <c r="F39" s="29"/>
    </row>
    <row r="40" spans="1:22" s="4" customFormat="1" x14ac:dyDescent="0.25">
      <c r="B40" s="19"/>
      <c r="C40" s="11"/>
      <c r="D40" s="11"/>
      <c r="E40" s="12"/>
    </row>
    <row r="41" spans="1:22" s="4" customFormat="1" ht="30" customHeight="1" x14ac:dyDescent="0.25">
      <c r="B41" s="86" t="s">
        <v>68</v>
      </c>
      <c r="C41" s="86"/>
      <c r="D41" s="86"/>
      <c r="E41" s="86"/>
      <c r="F41" s="86"/>
    </row>
    <row r="42" spans="1:22" s="4" customFormat="1" ht="23.25" customHeight="1" x14ac:dyDescent="0.25">
      <c r="B42" s="23" t="s">
        <v>2</v>
      </c>
      <c r="C42" s="24" t="s">
        <v>80</v>
      </c>
      <c r="D42" s="25" t="s">
        <v>3</v>
      </c>
      <c r="E42" s="26" t="s">
        <v>4</v>
      </c>
      <c r="F42" s="25" t="s">
        <v>5</v>
      </c>
    </row>
    <row r="43" spans="1:22" s="6" customFormat="1" ht="18" customHeight="1" x14ac:dyDescent="0.25">
      <c r="A43" s="4"/>
      <c r="B43" s="20">
        <v>45383</v>
      </c>
      <c r="C43" s="7"/>
      <c r="D43" s="6" t="s">
        <v>99</v>
      </c>
      <c r="E43" s="8">
        <v>2542</v>
      </c>
      <c r="F43" s="36">
        <v>45295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6" customFormat="1" ht="18" customHeight="1" x14ac:dyDescent="0.25">
      <c r="A44" s="4"/>
      <c r="B44" s="20">
        <v>45383</v>
      </c>
      <c r="C44" s="7"/>
      <c r="D44" s="6" t="s">
        <v>100</v>
      </c>
      <c r="E44" s="8">
        <v>1500</v>
      </c>
      <c r="F44" s="36">
        <v>45295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6" customFormat="1" ht="18" customHeight="1" x14ac:dyDescent="0.25">
      <c r="A45" s="4"/>
      <c r="B45" s="20">
        <v>45388</v>
      </c>
      <c r="C45" s="7"/>
      <c r="D45" s="6" t="s">
        <v>49</v>
      </c>
      <c r="E45" s="8">
        <v>724</v>
      </c>
      <c r="F45" s="20">
        <v>45388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6" customFormat="1" ht="18" customHeight="1" x14ac:dyDescent="0.25">
      <c r="A46" s="4"/>
      <c r="B46" s="20">
        <v>45388</v>
      </c>
      <c r="C46" s="7"/>
      <c r="D46" s="6" t="s">
        <v>49</v>
      </c>
      <c r="E46" s="8">
        <v>724</v>
      </c>
      <c r="F46" s="20">
        <v>45388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6" customFormat="1" ht="18" customHeight="1" x14ac:dyDescent="0.25">
      <c r="A47" s="4"/>
      <c r="B47" s="20">
        <v>45411</v>
      </c>
      <c r="C47" s="13" t="s">
        <v>82</v>
      </c>
      <c r="D47" s="6" t="s">
        <v>22</v>
      </c>
      <c r="E47" s="8">
        <v>2694.9</v>
      </c>
      <c r="F47" s="36">
        <v>45411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6" customFormat="1" x14ac:dyDescent="0.25">
      <c r="A48" s="4"/>
      <c r="B48" s="89" t="s">
        <v>40</v>
      </c>
      <c r="C48" s="89"/>
      <c r="D48" s="89"/>
      <c r="E48" s="10">
        <f>SUM(E43:E47)</f>
        <v>8184.9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6" customFormat="1" ht="33" customHeight="1" x14ac:dyDescent="0.25">
      <c r="A49" s="4"/>
      <c r="B49" s="86" t="s">
        <v>74</v>
      </c>
      <c r="C49" s="86"/>
      <c r="D49" s="86"/>
      <c r="E49" s="86"/>
      <c r="F49" s="86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6" customFormat="1" ht="29.25" customHeight="1" x14ac:dyDescent="0.25">
      <c r="A50" s="4"/>
      <c r="B50" s="23" t="s">
        <v>2</v>
      </c>
      <c r="C50" s="24" t="s">
        <v>80</v>
      </c>
      <c r="D50" s="25" t="s">
        <v>3</v>
      </c>
      <c r="E50" s="26" t="s">
        <v>4</v>
      </c>
      <c r="F50" s="25" t="s">
        <v>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6" customFormat="1" ht="18" customHeight="1" x14ac:dyDescent="0.25">
      <c r="A51" s="4"/>
      <c r="B51" s="37">
        <v>45414</v>
      </c>
      <c r="C51" s="28" t="s">
        <v>94</v>
      </c>
      <c r="D51" s="28" t="s">
        <v>94</v>
      </c>
      <c r="E51" s="30">
        <v>1250</v>
      </c>
      <c r="F51" s="32">
        <v>45414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6" customFormat="1" ht="18" customHeight="1" x14ac:dyDescent="0.25">
      <c r="A52" s="4"/>
      <c r="B52" s="32">
        <v>45422</v>
      </c>
      <c r="C52" s="28" t="s">
        <v>94</v>
      </c>
      <c r="D52" s="28" t="s">
        <v>94</v>
      </c>
      <c r="E52" s="30">
        <v>5000</v>
      </c>
      <c r="F52" s="32">
        <v>45422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6" customFormat="1" ht="18" customHeight="1" x14ac:dyDescent="0.25">
      <c r="A53" s="4"/>
      <c r="B53" s="32">
        <v>45422</v>
      </c>
      <c r="C53" s="28" t="s">
        <v>95</v>
      </c>
      <c r="D53" s="28" t="s">
        <v>95</v>
      </c>
      <c r="E53" s="30">
        <v>5000</v>
      </c>
      <c r="F53" s="32">
        <v>45422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6" customFormat="1" ht="18" customHeight="1" x14ac:dyDescent="0.25">
      <c r="A54" s="4"/>
      <c r="B54" s="37">
        <v>45384</v>
      </c>
      <c r="C54" s="28" t="s">
        <v>70</v>
      </c>
      <c r="D54" s="29" t="s">
        <v>27</v>
      </c>
      <c r="E54" s="30">
        <v>160</v>
      </c>
      <c r="F54" s="32">
        <v>45425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6" customFormat="1" ht="18" customHeight="1" x14ac:dyDescent="0.25">
      <c r="A55" s="4"/>
      <c r="B55" s="37">
        <v>45389</v>
      </c>
      <c r="C55" s="28" t="s">
        <v>69</v>
      </c>
      <c r="D55" s="29" t="s">
        <v>27</v>
      </c>
      <c r="E55" s="30">
        <v>180</v>
      </c>
      <c r="F55" s="32">
        <v>45425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6" customFormat="1" ht="18" customHeight="1" x14ac:dyDescent="0.25">
      <c r="A56" s="4"/>
      <c r="B56" s="37">
        <v>45405</v>
      </c>
      <c r="C56" s="29" t="s">
        <v>71</v>
      </c>
      <c r="D56" s="29" t="s">
        <v>27</v>
      </c>
      <c r="E56" s="30">
        <v>600</v>
      </c>
      <c r="F56" s="32">
        <v>45425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6" customFormat="1" ht="18" customHeight="1" x14ac:dyDescent="0.25">
      <c r="A57" s="4"/>
      <c r="B57" s="37">
        <v>45410</v>
      </c>
      <c r="C57" s="28" t="s">
        <v>72</v>
      </c>
      <c r="D57" s="29" t="s">
        <v>27</v>
      </c>
      <c r="E57" s="30">
        <v>250</v>
      </c>
      <c r="F57" s="32">
        <v>45425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6" customFormat="1" ht="18" customHeight="1" x14ac:dyDescent="0.25">
      <c r="A58" s="4"/>
      <c r="B58" s="37">
        <v>45411</v>
      </c>
      <c r="C58" s="28" t="s">
        <v>73</v>
      </c>
      <c r="D58" s="29" t="s">
        <v>27</v>
      </c>
      <c r="E58" s="30">
        <v>900</v>
      </c>
      <c r="F58" s="32">
        <v>45425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6" customFormat="1" ht="18" customHeight="1" x14ac:dyDescent="0.25">
      <c r="A59" s="4"/>
      <c r="B59" s="37">
        <v>45419</v>
      </c>
      <c r="C59" s="31" t="s">
        <v>75</v>
      </c>
      <c r="D59" s="29" t="s">
        <v>49</v>
      </c>
      <c r="E59" s="30">
        <v>1680</v>
      </c>
      <c r="F59" s="32">
        <v>45427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6" customFormat="1" ht="18" customHeight="1" x14ac:dyDescent="0.25">
      <c r="A60" s="4"/>
      <c r="B60" s="37">
        <v>45422</v>
      </c>
      <c r="C60" s="34" t="s">
        <v>43</v>
      </c>
      <c r="D60" s="29" t="s">
        <v>79</v>
      </c>
      <c r="E60" s="30">
        <v>90000</v>
      </c>
      <c r="F60" s="32">
        <v>45422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6" customFormat="1" ht="18" customHeight="1" x14ac:dyDescent="0.25">
      <c r="A61" s="4"/>
      <c r="B61" s="37">
        <v>45435</v>
      </c>
      <c r="C61" s="31" t="s">
        <v>77</v>
      </c>
      <c r="D61" s="31" t="s">
        <v>76</v>
      </c>
      <c r="E61" s="30">
        <v>2980</v>
      </c>
      <c r="F61" s="32">
        <v>45435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6" customFormat="1" ht="18" customHeight="1" x14ac:dyDescent="0.25">
      <c r="A62" s="4"/>
      <c r="B62" s="37">
        <v>45440</v>
      </c>
      <c r="C62" s="31" t="s">
        <v>78</v>
      </c>
      <c r="D62" s="31" t="s">
        <v>76</v>
      </c>
      <c r="E62" s="30">
        <v>1837.5</v>
      </c>
      <c r="F62" s="32">
        <v>45440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6" customFormat="1" ht="18" customHeight="1" x14ac:dyDescent="0.25">
      <c r="A63" s="4"/>
      <c r="B63" s="37">
        <v>45443</v>
      </c>
      <c r="C63" s="31" t="s">
        <v>82</v>
      </c>
      <c r="D63" s="31" t="s">
        <v>22</v>
      </c>
      <c r="E63" s="30">
        <v>1753.95</v>
      </c>
      <c r="F63" s="32">
        <v>45444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6" customFormat="1" ht="18" customHeight="1" x14ac:dyDescent="0.25">
      <c r="A64" s="4"/>
      <c r="B64" s="37">
        <v>45443</v>
      </c>
      <c r="C64" s="31" t="s">
        <v>87</v>
      </c>
      <c r="D64" s="31" t="s">
        <v>14</v>
      </c>
      <c r="E64" s="30">
        <v>1247</v>
      </c>
      <c r="F64" s="32">
        <v>45444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6" customFormat="1" ht="18" customHeight="1" x14ac:dyDescent="0.25">
      <c r="A65" s="4"/>
      <c r="B65" s="88" t="s">
        <v>40</v>
      </c>
      <c r="C65" s="88"/>
      <c r="D65" s="88"/>
      <c r="E65" s="35">
        <f>SUM(E51:E64)</f>
        <v>112838.45</v>
      </c>
      <c r="F65" s="3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6" customFormat="1" ht="32.25" customHeight="1" x14ac:dyDescent="0.25">
      <c r="A66" s="4"/>
      <c r="B66" s="86" t="s">
        <v>93</v>
      </c>
      <c r="C66" s="86"/>
      <c r="D66" s="86"/>
      <c r="E66" s="86"/>
      <c r="F66" s="86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6" customFormat="1" ht="25.5" customHeight="1" x14ac:dyDescent="0.25">
      <c r="A67" s="4"/>
      <c r="B67" s="61" t="s">
        <v>2</v>
      </c>
      <c r="C67" s="62" t="s">
        <v>80</v>
      </c>
      <c r="D67" s="63" t="s">
        <v>3</v>
      </c>
      <c r="E67" s="64" t="s">
        <v>4</v>
      </c>
      <c r="F67" s="63" t="s">
        <v>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6" customFormat="1" ht="21.75" customHeight="1" x14ac:dyDescent="0.25">
      <c r="A68" s="4"/>
      <c r="B68" s="20" t="s">
        <v>88</v>
      </c>
      <c r="C68" s="7" t="s">
        <v>90</v>
      </c>
      <c r="D68" s="6" t="s">
        <v>49</v>
      </c>
      <c r="E68" s="8">
        <v>5500</v>
      </c>
      <c r="F68" s="13" t="s">
        <v>89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6" customFormat="1" ht="21.75" customHeight="1" x14ac:dyDescent="0.25">
      <c r="A69" s="4"/>
      <c r="B69" s="20" t="s">
        <v>88</v>
      </c>
      <c r="C69" s="13" t="s">
        <v>92</v>
      </c>
      <c r="D69" s="13" t="s">
        <v>91</v>
      </c>
      <c r="E69" s="8">
        <v>200</v>
      </c>
      <c r="F69" s="6" t="s">
        <v>88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6" customFormat="1" ht="21.75" customHeight="1" x14ac:dyDescent="0.25">
      <c r="A70" s="4"/>
      <c r="B70" s="20"/>
      <c r="C70" s="13" t="s">
        <v>81</v>
      </c>
      <c r="D70" s="13" t="s">
        <v>76</v>
      </c>
      <c r="E70" s="8">
        <v>1837.5</v>
      </c>
      <c r="F70" s="6" t="s">
        <v>112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6" customFormat="1" ht="21.75" customHeight="1" x14ac:dyDescent="0.25">
      <c r="A71" s="4"/>
      <c r="B71" s="20"/>
      <c r="C71" s="13" t="s">
        <v>85</v>
      </c>
      <c r="D71" s="13" t="s">
        <v>84</v>
      </c>
      <c r="E71" s="8">
        <v>2625</v>
      </c>
      <c r="F71" s="6" t="s">
        <v>112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6" customFormat="1" ht="21.75" customHeight="1" x14ac:dyDescent="0.25">
      <c r="A72" s="4"/>
      <c r="B72" s="20" t="s">
        <v>116</v>
      </c>
      <c r="C72" s="13" t="s">
        <v>115</v>
      </c>
      <c r="D72" s="13" t="s">
        <v>49</v>
      </c>
      <c r="E72" s="8">
        <v>1995</v>
      </c>
      <c r="F72" s="6" t="s">
        <v>117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6" customFormat="1" ht="21.75" customHeight="1" x14ac:dyDescent="0.25">
      <c r="A73" s="4"/>
      <c r="B73" s="6" t="s">
        <v>118</v>
      </c>
      <c r="C73" s="13" t="s">
        <v>113</v>
      </c>
      <c r="D73" s="13" t="s">
        <v>14</v>
      </c>
      <c r="E73" s="8">
        <v>1284</v>
      </c>
      <c r="F73" s="6" t="s">
        <v>118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6" customFormat="1" ht="21.75" customHeight="1" x14ac:dyDescent="0.25">
      <c r="A74" s="4"/>
      <c r="B74" s="6" t="s">
        <v>118</v>
      </c>
      <c r="C74" s="13" t="s">
        <v>82</v>
      </c>
      <c r="D74" s="13" t="s">
        <v>22</v>
      </c>
      <c r="E74" s="8">
        <v>1714.26</v>
      </c>
      <c r="F74" s="6" t="s">
        <v>118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6" customFormat="1" ht="21.75" customHeight="1" x14ac:dyDescent="0.25">
      <c r="A75" s="4"/>
      <c r="B75" s="90" t="s">
        <v>40</v>
      </c>
      <c r="C75" s="91"/>
      <c r="D75" s="92"/>
      <c r="E75" s="10">
        <f>SUM(E68:E74)</f>
        <v>15155.76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6" customFormat="1" ht="21.75" customHeight="1" x14ac:dyDescent="0.25">
      <c r="A76" s="4"/>
      <c r="B76" s="60"/>
      <c r="C76" s="13"/>
      <c r="D76" s="59"/>
      <c r="E76" s="1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6" customFormat="1" x14ac:dyDescent="0.25">
      <c r="A77" s="4"/>
      <c r="B77" s="87" t="s">
        <v>67</v>
      </c>
      <c r="C77" s="87"/>
      <c r="D77" s="87"/>
      <c r="E77" s="1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6" customFormat="1" x14ac:dyDescent="0.25">
      <c r="A78" s="4"/>
      <c r="B78" s="16"/>
      <c r="C78" s="5"/>
      <c r="D78" s="4"/>
      <c r="E78" s="15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6" customFormat="1" x14ac:dyDescent="0.25">
      <c r="A79" s="4"/>
      <c r="B79" s="16"/>
      <c r="C79" s="5"/>
      <c r="D79" s="4"/>
      <c r="E79" s="15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6" customFormat="1" x14ac:dyDescent="0.25">
      <c r="A80" s="4"/>
      <c r="B80" s="16"/>
      <c r="C80" s="5"/>
      <c r="D80" s="4"/>
      <c r="E80" s="15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6" customFormat="1" x14ac:dyDescent="0.25">
      <c r="A81" s="4"/>
      <c r="B81" s="16"/>
      <c r="C81" s="5"/>
      <c r="D81" s="4"/>
      <c r="E81" s="15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6" customFormat="1" x14ac:dyDescent="0.25">
      <c r="A82" s="4"/>
      <c r="B82" s="16"/>
      <c r="C82" s="5"/>
      <c r="D82" s="4"/>
      <c r="E82" s="15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6" customFormat="1" x14ac:dyDescent="0.25">
      <c r="A83" s="4"/>
      <c r="B83" s="16"/>
      <c r="C83" s="5"/>
      <c r="D83" s="4"/>
      <c r="E83" s="1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6" customFormat="1" x14ac:dyDescent="0.25">
      <c r="A84" s="4"/>
      <c r="B84" s="16"/>
      <c r="C84" s="5"/>
      <c r="D84" s="4"/>
      <c r="E84" s="15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6" customFormat="1" x14ac:dyDescent="0.25">
      <c r="A85" s="4"/>
      <c r="B85" s="16"/>
      <c r="C85" s="5"/>
      <c r="D85" s="4"/>
      <c r="E85" s="15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6" customFormat="1" x14ac:dyDescent="0.25">
      <c r="A86" s="4"/>
      <c r="B86" s="16"/>
      <c r="C86" s="5"/>
      <c r="D86" s="4"/>
      <c r="E86" s="15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6" customFormat="1" x14ac:dyDescent="0.25">
      <c r="A87" s="4"/>
      <c r="B87" s="16"/>
      <c r="C87" s="5"/>
      <c r="D87" s="4"/>
      <c r="E87" s="15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6" customFormat="1" x14ac:dyDescent="0.25">
      <c r="A88" s="4"/>
      <c r="B88" s="16"/>
      <c r="C88" s="5"/>
      <c r="D88" s="4"/>
      <c r="E88" s="1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6" customFormat="1" x14ac:dyDescent="0.25">
      <c r="A89" s="4"/>
      <c r="B89" s="16"/>
      <c r="C89" s="5"/>
      <c r="D89" s="4"/>
      <c r="E89" s="15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6" customFormat="1" x14ac:dyDescent="0.25">
      <c r="A90" s="4"/>
      <c r="B90" s="16"/>
      <c r="C90" s="5"/>
      <c r="D90" s="4"/>
      <c r="E90" s="15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s="6" customFormat="1" x14ac:dyDescent="0.25">
      <c r="A91" s="4"/>
      <c r="B91" s="16"/>
      <c r="C91" s="5"/>
      <c r="D91" s="4"/>
      <c r="E91" s="15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x14ac:dyDescent="0.25">
      <c r="A92" s="4"/>
      <c r="B92" s="16"/>
      <c r="C92" s="5"/>
      <c r="D92" s="4"/>
      <c r="E92" s="15"/>
      <c r="F92" s="4"/>
    </row>
    <row r="93" spans="1:22" x14ac:dyDescent="0.25">
      <c r="A93" s="4"/>
      <c r="B93" s="16"/>
      <c r="C93" s="5"/>
      <c r="D93" s="4"/>
      <c r="E93" s="15"/>
      <c r="F93" s="4"/>
    </row>
    <row r="94" spans="1:22" x14ac:dyDescent="0.25">
      <c r="A94" s="4"/>
      <c r="B94" s="16"/>
      <c r="C94" s="5"/>
      <c r="D94" s="4"/>
      <c r="E94" s="15"/>
      <c r="F94" s="4"/>
    </row>
    <row r="95" spans="1:22" x14ac:dyDescent="0.25">
      <c r="A95" s="4"/>
      <c r="B95" s="16"/>
      <c r="C95" s="5"/>
      <c r="D95" s="4"/>
      <c r="E95" s="15"/>
      <c r="F95" s="4"/>
    </row>
    <row r="96" spans="1:22" x14ac:dyDescent="0.25">
      <c r="A96" s="4"/>
      <c r="B96" s="16"/>
      <c r="C96" s="5"/>
      <c r="D96" s="4"/>
      <c r="E96" s="15"/>
      <c r="F96" s="4"/>
    </row>
    <row r="97" spans="1:6" x14ac:dyDescent="0.25">
      <c r="A97" s="4"/>
      <c r="B97" s="16"/>
      <c r="C97" s="5"/>
      <c r="D97" s="4"/>
      <c r="E97" s="15"/>
      <c r="F97" s="4"/>
    </row>
    <row r="98" spans="1:6" x14ac:dyDescent="0.25">
      <c r="A98" s="4"/>
      <c r="B98" s="16"/>
      <c r="C98" s="5"/>
      <c r="D98" s="4"/>
      <c r="E98" s="15"/>
      <c r="F98" s="4"/>
    </row>
    <row r="99" spans="1:6" x14ac:dyDescent="0.25">
      <c r="A99" s="4"/>
      <c r="B99" s="16"/>
      <c r="C99" s="5"/>
      <c r="D99" s="4"/>
      <c r="E99" s="15"/>
      <c r="F99" s="4"/>
    </row>
    <row r="100" spans="1:6" x14ac:dyDescent="0.25">
      <c r="A100" s="4"/>
      <c r="B100" s="16"/>
      <c r="C100" s="5"/>
      <c r="D100" s="4"/>
      <c r="E100" s="15"/>
      <c r="F100" s="4"/>
    </row>
  </sheetData>
  <mergeCells count="15">
    <mergeCell ref="B34:D34"/>
    <mergeCell ref="B3:F3"/>
    <mergeCell ref="B4:F4"/>
    <mergeCell ref="B6:F6"/>
    <mergeCell ref="C23:D23"/>
    <mergeCell ref="B24:F24"/>
    <mergeCell ref="B66:F66"/>
    <mergeCell ref="B77:D77"/>
    <mergeCell ref="B35:F35"/>
    <mergeCell ref="B39:D39"/>
    <mergeCell ref="B41:F41"/>
    <mergeCell ref="B48:D48"/>
    <mergeCell ref="B49:F49"/>
    <mergeCell ref="B65:D65"/>
    <mergeCell ref="B75:D75"/>
  </mergeCells>
  <phoneticPr fontId="21" type="noConversion"/>
  <pageMargins left="0.25" right="0.25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A4B2-4AF7-4CD3-9578-2C49992C45A9}">
  <dimension ref="A1:E17"/>
  <sheetViews>
    <sheetView workbookViewId="0">
      <selection activeCell="C7" sqref="C7:C15"/>
    </sheetView>
  </sheetViews>
  <sheetFormatPr defaultColWidth="20" defaultRowHeight="15.75" customHeight="1" x14ac:dyDescent="0.25"/>
  <cols>
    <col min="1" max="1" width="11" style="38" customWidth="1"/>
    <col min="2" max="2" width="27.140625" style="38" customWidth="1"/>
    <col min="3" max="3" width="24.42578125" style="38" customWidth="1"/>
    <col min="4" max="4" width="13.7109375" style="38" customWidth="1"/>
    <col min="5" max="5" width="10.425781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  <c r="E1" s="83"/>
    </row>
    <row r="2" spans="1:5" ht="21" customHeight="1" x14ac:dyDescent="0.25">
      <c r="A2" s="84" t="s">
        <v>102</v>
      </c>
      <c r="B2" s="84"/>
      <c r="C2" s="84"/>
      <c r="D2" s="84"/>
      <c r="E2" s="84"/>
    </row>
    <row r="3" spans="1:5" ht="21" customHeight="1" x14ac:dyDescent="0.25">
      <c r="A3" s="85" t="s">
        <v>103</v>
      </c>
      <c r="B3" s="85"/>
      <c r="C3" s="85"/>
      <c r="D3" s="85"/>
      <c r="E3" s="85"/>
    </row>
    <row r="4" spans="1:5" ht="21" customHeight="1" x14ac:dyDescent="0.25">
      <c r="A4" s="84" t="s">
        <v>137</v>
      </c>
      <c r="B4" s="84"/>
      <c r="C4" s="84"/>
      <c r="D4" s="84"/>
      <c r="E4" s="84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5">
      <c r="A7" s="58">
        <v>45633</v>
      </c>
      <c r="B7" s="67" t="s">
        <v>138</v>
      </c>
      <c r="C7" s="68" t="s">
        <v>49</v>
      </c>
      <c r="D7" s="45">
        <v>5500</v>
      </c>
      <c r="E7" s="58">
        <v>45633</v>
      </c>
    </row>
    <row r="8" spans="1:5" ht="32.25" customHeight="1" x14ac:dyDescent="0.25">
      <c r="A8" s="58">
        <v>45634</v>
      </c>
      <c r="B8" s="43" t="s">
        <v>120</v>
      </c>
      <c r="C8" s="43" t="s">
        <v>94</v>
      </c>
      <c r="D8" s="45">
        <v>5000</v>
      </c>
      <c r="E8" s="58">
        <v>45634</v>
      </c>
    </row>
    <row r="9" spans="1:5" ht="32.25" customHeight="1" x14ac:dyDescent="0.25">
      <c r="A9" s="58">
        <v>45634</v>
      </c>
      <c r="B9" s="43" t="s">
        <v>120</v>
      </c>
      <c r="C9" s="43" t="s">
        <v>95</v>
      </c>
      <c r="D9" s="45">
        <v>5000</v>
      </c>
      <c r="E9" s="58">
        <v>45634</v>
      </c>
    </row>
    <row r="10" spans="1:5" ht="32.25" customHeight="1" x14ac:dyDescent="0.25">
      <c r="A10" s="58">
        <v>45648</v>
      </c>
      <c r="B10" s="43" t="s">
        <v>139</v>
      </c>
      <c r="C10" s="43" t="s">
        <v>140</v>
      </c>
      <c r="D10" s="45">
        <v>1730</v>
      </c>
      <c r="E10" s="58">
        <v>45648</v>
      </c>
    </row>
    <row r="11" spans="1:5" ht="32.25" customHeight="1" x14ac:dyDescent="0.25">
      <c r="A11" s="58">
        <v>45649</v>
      </c>
      <c r="B11" s="74" t="s">
        <v>99</v>
      </c>
      <c r="C11" s="74" t="s">
        <v>99</v>
      </c>
      <c r="D11" s="45">
        <v>1755</v>
      </c>
      <c r="E11" s="58">
        <v>45649</v>
      </c>
    </row>
    <row r="12" spans="1:5" ht="32.25" customHeight="1" x14ac:dyDescent="0.25">
      <c r="A12" s="58">
        <v>45653</v>
      </c>
      <c r="B12" s="43" t="s">
        <v>120</v>
      </c>
      <c r="C12" s="43" t="s">
        <v>94</v>
      </c>
      <c r="D12" s="45">
        <v>2000</v>
      </c>
      <c r="E12" s="58">
        <v>45653</v>
      </c>
    </row>
    <row r="13" spans="1:5" ht="32.25" customHeight="1" x14ac:dyDescent="0.25">
      <c r="A13" s="58">
        <v>45653</v>
      </c>
      <c r="B13" s="43" t="s">
        <v>120</v>
      </c>
      <c r="C13" s="43" t="s">
        <v>95</v>
      </c>
      <c r="D13" s="45">
        <v>2000</v>
      </c>
      <c r="E13" s="58">
        <v>45653</v>
      </c>
    </row>
    <row r="14" spans="1:5" s="48" customFormat="1" ht="32.25" customHeight="1" x14ac:dyDescent="0.25">
      <c r="A14" s="71">
        <v>45661</v>
      </c>
      <c r="B14" s="80" t="s">
        <v>82</v>
      </c>
      <c r="C14" s="80" t="s">
        <v>22</v>
      </c>
      <c r="D14" s="81">
        <v>2654.86</v>
      </c>
      <c r="E14" s="71">
        <v>45661</v>
      </c>
    </row>
    <row r="15" spans="1:5" s="48" customFormat="1" ht="32.25" customHeight="1" x14ac:dyDescent="0.25">
      <c r="A15" s="71">
        <v>45661</v>
      </c>
      <c r="B15" s="80" t="s">
        <v>87</v>
      </c>
      <c r="C15" s="69" t="s">
        <v>14</v>
      </c>
      <c r="D15" s="66">
        <v>1247</v>
      </c>
      <c r="E15" s="71">
        <v>45661</v>
      </c>
    </row>
    <row r="16" spans="1:5" ht="31.5" customHeight="1" thickBot="1" x14ac:dyDescent="0.3">
      <c r="A16" s="96" t="s">
        <v>105</v>
      </c>
      <c r="B16" s="96"/>
      <c r="C16" s="96"/>
      <c r="D16" s="55">
        <f>SUM(D7:D15)</f>
        <v>26886.86</v>
      </c>
    </row>
    <row r="17" ht="15.75" customHeight="1" thickTop="1" x14ac:dyDescent="0.25"/>
  </sheetData>
  <mergeCells count="5">
    <mergeCell ref="A1:E1"/>
    <mergeCell ref="A2:E2"/>
    <mergeCell ref="A3:E3"/>
    <mergeCell ref="A4:E4"/>
    <mergeCell ref="A16:C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ABB0-AFF7-4C06-BC43-2C13BE863C28}">
  <dimension ref="A1:E12"/>
  <sheetViews>
    <sheetView workbookViewId="0">
      <selection activeCell="A7" sqref="A7:E10"/>
    </sheetView>
  </sheetViews>
  <sheetFormatPr defaultColWidth="20" defaultRowHeight="15.75" customHeight="1" x14ac:dyDescent="0.25"/>
  <cols>
    <col min="1" max="1" width="11" style="38" customWidth="1"/>
    <col min="2" max="2" width="27.140625" style="38" customWidth="1"/>
    <col min="3" max="3" width="24.42578125" style="38" customWidth="1"/>
    <col min="4" max="4" width="13.7109375" style="38" customWidth="1"/>
    <col min="5" max="5" width="10.425781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  <c r="E1" s="83"/>
    </row>
    <row r="2" spans="1:5" ht="21" customHeight="1" x14ac:dyDescent="0.25">
      <c r="A2" s="84" t="s">
        <v>102</v>
      </c>
      <c r="B2" s="84"/>
      <c r="C2" s="84"/>
      <c r="D2" s="84"/>
      <c r="E2" s="84"/>
    </row>
    <row r="3" spans="1:5" ht="21" customHeight="1" x14ac:dyDescent="0.25">
      <c r="A3" s="85" t="s">
        <v>103</v>
      </c>
      <c r="B3" s="85"/>
      <c r="C3" s="85"/>
      <c r="D3" s="85"/>
      <c r="E3" s="85"/>
    </row>
    <row r="4" spans="1:5" ht="21" customHeight="1" x14ac:dyDescent="0.25">
      <c r="A4" s="84" t="s">
        <v>134</v>
      </c>
      <c r="B4" s="84"/>
      <c r="C4" s="84"/>
      <c r="D4" s="84"/>
      <c r="E4" s="84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5">
      <c r="A7" s="58"/>
      <c r="B7" s="74" t="s">
        <v>135</v>
      </c>
      <c r="C7" s="74" t="s">
        <v>136</v>
      </c>
      <c r="D7" s="82">
        <v>2517.85</v>
      </c>
      <c r="E7" s="58">
        <v>45625</v>
      </c>
    </row>
    <row r="8" spans="1:5" ht="32.25" customHeight="1" x14ac:dyDescent="0.25">
      <c r="A8" s="58">
        <v>45605</v>
      </c>
      <c r="B8" s="74" t="s">
        <v>99</v>
      </c>
      <c r="C8" s="74" t="s">
        <v>99</v>
      </c>
      <c r="D8" s="82">
        <v>865</v>
      </c>
      <c r="E8" s="58">
        <v>45626</v>
      </c>
    </row>
    <row r="9" spans="1:5" s="48" customFormat="1" ht="32.25" customHeight="1" x14ac:dyDescent="0.25">
      <c r="A9" s="71">
        <v>45626</v>
      </c>
      <c r="B9" s="80" t="s">
        <v>82</v>
      </c>
      <c r="C9" s="80" t="s">
        <v>22</v>
      </c>
      <c r="D9" s="81">
        <v>1679.24</v>
      </c>
      <c r="E9" s="71">
        <v>45626</v>
      </c>
    </row>
    <row r="10" spans="1:5" s="48" customFormat="1" ht="32.25" customHeight="1" x14ac:dyDescent="0.25">
      <c r="A10" s="71">
        <v>45626</v>
      </c>
      <c r="B10" s="80" t="s">
        <v>87</v>
      </c>
      <c r="C10" s="69" t="s">
        <v>14</v>
      </c>
      <c r="D10" s="66">
        <v>1247</v>
      </c>
      <c r="E10" s="71">
        <v>45626</v>
      </c>
    </row>
    <row r="11" spans="1:5" ht="31.5" customHeight="1" thickBot="1" x14ac:dyDescent="0.3">
      <c r="A11" s="96" t="s">
        <v>105</v>
      </c>
      <c r="B11" s="96"/>
      <c r="C11" s="96"/>
      <c r="D11" s="55">
        <f>SUM(D7:D10)</f>
        <v>6309.09</v>
      </c>
    </row>
    <row r="12" spans="1:5" ht="15.75" customHeight="1" thickTop="1" x14ac:dyDescent="0.25"/>
  </sheetData>
  <mergeCells count="5">
    <mergeCell ref="A1:E1"/>
    <mergeCell ref="A2:E2"/>
    <mergeCell ref="A3:E3"/>
    <mergeCell ref="A4:E4"/>
    <mergeCell ref="A11:C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9482-7CE4-4F68-A0E8-A19B16CD92FE}">
  <dimension ref="A1:E14"/>
  <sheetViews>
    <sheetView workbookViewId="0">
      <selection activeCell="A7" sqref="A7:E12"/>
    </sheetView>
  </sheetViews>
  <sheetFormatPr defaultColWidth="20" defaultRowHeight="15.75" customHeight="1" x14ac:dyDescent="0.25"/>
  <cols>
    <col min="1" max="1" width="11" style="38" customWidth="1"/>
    <col min="2" max="2" width="27.140625" style="38" customWidth="1"/>
    <col min="3" max="3" width="24.42578125" style="38" customWidth="1"/>
    <col min="4" max="4" width="13.7109375" style="38" customWidth="1"/>
    <col min="5" max="5" width="10.425781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  <c r="E1" s="83"/>
    </row>
    <row r="2" spans="1:5" ht="21" customHeight="1" x14ac:dyDescent="0.25">
      <c r="A2" s="84" t="s">
        <v>102</v>
      </c>
      <c r="B2" s="84"/>
      <c r="C2" s="84"/>
      <c r="D2" s="84"/>
      <c r="E2" s="84"/>
    </row>
    <row r="3" spans="1:5" ht="21" customHeight="1" x14ac:dyDescent="0.25">
      <c r="A3" s="85" t="s">
        <v>103</v>
      </c>
      <c r="B3" s="85"/>
      <c r="C3" s="85"/>
      <c r="D3" s="85"/>
      <c r="E3" s="85"/>
    </row>
    <row r="4" spans="1:5" ht="21" customHeight="1" x14ac:dyDescent="0.25">
      <c r="A4" s="84" t="s">
        <v>129</v>
      </c>
      <c r="B4" s="84"/>
      <c r="C4" s="84"/>
      <c r="D4" s="84"/>
      <c r="E4" s="84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5">
      <c r="A7" s="58">
        <v>45429</v>
      </c>
      <c r="B7" s="79" t="s">
        <v>130</v>
      </c>
      <c r="C7" s="79" t="s">
        <v>121</v>
      </c>
      <c r="D7" s="82">
        <v>540</v>
      </c>
      <c r="E7" s="58">
        <v>45574</v>
      </c>
    </row>
    <row r="8" spans="1:5" ht="32.25" customHeight="1" x14ac:dyDescent="0.25">
      <c r="A8" s="58">
        <v>45580</v>
      </c>
      <c r="B8" s="79" t="s">
        <v>133</v>
      </c>
      <c r="C8" s="79" t="s">
        <v>94</v>
      </c>
      <c r="D8" s="82">
        <v>412.1</v>
      </c>
      <c r="E8" s="58">
        <v>45580</v>
      </c>
    </row>
    <row r="9" spans="1:5" ht="32.25" customHeight="1" x14ac:dyDescent="0.25">
      <c r="A9" s="58"/>
      <c r="B9" s="74" t="s">
        <v>99</v>
      </c>
      <c r="C9" s="74" t="s">
        <v>99</v>
      </c>
      <c r="D9" s="82">
        <v>4078</v>
      </c>
      <c r="E9" s="58">
        <v>45590</v>
      </c>
    </row>
    <row r="10" spans="1:5" ht="32.25" customHeight="1" x14ac:dyDescent="0.25">
      <c r="A10" s="58">
        <v>45594</v>
      </c>
      <c r="B10" s="74" t="s">
        <v>132</v>
      </c>
      <c r="C10" s="74" t="s">
        <v>131</v>
      </c>
      <c r="D10" s="82">
        <v>800</v>
      </c>
      <c r="E10" s="58">
        <v>45594</v>
      </c>
    </row>
    <row r="11" spans="1:5" s="48" customFormat="1" ht="32.25" customHeight="1" x14ac:dyDescent="0.25">
      <c r="A11" s="58">
        <v>45596</v>
      </c>
      <c r="B11" s="80" t="s">
        <v>82</v>
      </c>
      <c r="C11" s="80" t="s">
        <v>22</v>
      </c>
      <c r="D11" s="81">
        <v>1811.81</v>
      </c>
      <c r="E11" s="71">
        <v>45598</v>
      </c>
    </row>
    <row r="12" spans="1:5" s="48" customFormat="1" ht="32.25" customHeight="1" x14ac:dyDescent="0.25">
      <c r="A12" s="58">
        <v>45596</v>
      </c>
      <c r="B12" s="80" t="s">
        <v>87</v>
      </c>
      <c r="C12" s="69" t="s">
        <v>14</v>
      </c>
      <c r="D12" s="66">
        <v>1247</v>
      </c>
      <c r="E12" s="71">
        <v>45598</v>
      </c>
    </row>
    <row r="13" spans="1:5" ht="31.5" customHeight="1" thickBot="1" x14ac:dyDescent="0.3">
      <c r="A13" s="96" t="s">
        <v>105</v>
      </c>
      <c r="B13" s="96"/>
      <c r="C13" s="96"/>
      <c r="D13" s="55">
        <f>SUM(D7:D12)</f>
        <v>8888.91</v>
      </c>
    </row>
    <row r="14" spans="1:5" ht="15.75" customHeight="1" thickTop="1" x14ac:dyDescent="0.25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820B3-0A15-41DD-A7AF-568803CD474C}">
  <dimension ref="A1:F16"/>
  <sheetViews>
    <sheetView workbookViewId="0">
      <selection activeCell="G12" sqref="G12"/>
    </sheetView>
  </sheetViews>
  <sheetFormatPr defaultColWidth="20" defaultRowHeight="15.75" customHeight="1" x14ac:dyDescent="0.25"/>
  <cols>
    <col min="1" max="1" width="11" style="38" customWidth="1"/>
    <col min="2" max="2" width="27.140625" style="38" customWidth="1"/>
    <col min="3" max="3" width="24.42578125" style="38" customWidth="1"/>
    <col min="4" max="4" width="13.7109375" style="38" customWidth="1"/>
    <col min="5" max="5" width="10.42578125" style="38" customWidth="1"/>
    <col min="6" max="16384" width="20" style="38"/>
  </cols>
  <sheetData>
    <row r="1" spans="1:6" ht="21" customHeight="1" x14ac:dyDescent="0.25">
      <c r="A1" s="83" t="s">
        <v>101</v>
      </c>
      <c r="B1" s="83"/>
      <c r="C1" s="83"/>
      <c r="D1" s="83"/>
      <c r="E1" s="83"/>
    </row>
    <row r="2" spans="1:6" ht="21" customHeight="1" x14ac:dyDescent="0.25">
      <c r="A2" s="84" t="s">
        <v>102</v>
      </c>
      <c r="B2" s="84"/>
      <c r="C2" s="84"/>
      <c r="D2" s="84"/>
      <c r="E2" s="84"/>
    </row>
    <row r="3" spans="1:6" ht="21" customHeight="1" x14ac:dyDescent="0.25">
      <c r="A3" s="85" t="s">
        <v>103</v>
      </c>
      <c r="B3" s="85"/>
      <c r="C3" s="85"/>
      <c r="D3" s="85"/>
      <c r="E3" s="85"/>
    </row>
    <row r="4" spans="1:6" ht="21" customHeight="1" x14ac:dyDescent="0.25">
      <c r="A4" s="84" t="s">
        <v>125</v>
      </c>
      <c r="B4" s="84"/>
      <c r="C4" s="84"/>
      <c r="D4" s="84"/>
      <c r="E4" s="84"/>
    </row>
    <row r="5" spans="1:6" ht="21" customHeight="1" x14ac:dyDescent="0.25">
      <c r="A5" s="39"/>
      <c r="B5" s="39"/>
      <c r="C5" s="39"/>
      <c r="D5" s="39"/>
      <c r="E5" s="39"/>
    </row>
    <row r="6" spans="1:6" ht="18.75" x14ac:dyDescent="0.25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6" ht="32.25" customHeight="1" x14ac:dyDescent="0.25">
      <c r="A7" s="71">
        <v>45546</v>
      </c>
      <c r="B7" s="43" t="s">
        <v>120</v>
      </c>
      <c r="C7" s="43" t="s">
        <v>94</v>
      </c>
      <c r="D7" s="45">
        <v>5000</v>
      </c>
      <c r="E7" s="71">
        <v>45546</v>
      </c>
    </row>
    <row r="8" spans="1:6" ht="32.25" customHeight="1" x14ac:dyDescent="0.25">
      <c r="A8" s="71">
        <v>45546</v>
      </c>
      <c r="B8" s="43" t="s">
        <v>120</v>
      </c>
      <c r="C8" s="43" t="s">
        <v>95</v>
      </c>
      <c r="D8" s="45">
        <v>5000</v>
      </c>
      <c r="E8" s="71">
        <v>45546</v>
      </c>
    </row>
    <row r="9" spans="1:6" ht="32.25" customHeight="1" x14ac:dyDescent="0.25">
      <c r="A9" s="58">
        <v>45429</v>
      </c>
      <c r="B9" s="79" t="s">
        <v>123</v>
      </c>
      <c r="C9" s="79" t="s">
        <v>121</v>
      </c>
      <c r="D9" s="82">
        <v>250</v>
      </c>
      <c r="E9" s="58">
        <v>45552</v>
      </c>
    </row>
    <row r="10" spans="1:6" ht="32.25" customHeight="1" x14ac:dyDescent="0.25">
      <c r="A10" s="58"/>
      <c r="B10" s="79" t="s">
        <v>127</v>
      </c>
      <c r="C10" s="79" t="s">
        <v>124</v>
      </c>
      <c r="D10" s="82">
        <v>299</v>
      </c>
      <c r="E10" s="58">
        <v>45552</v>
      </c>
    </row>
    <row r="11" spans="1:6" s="48" customFormat="1" ht="32.25" customHeight="1" x14ac:dyDescent="0.25">
      <c r="A11" s="71">
        <v>45552</v>
      </c>
      <c r="B11" s="67" t="s">
        <v>126</v>
      </c>
      <c r="C11" s="68" t="s">
        <v>49</v>
      </c>
      <c r="D11" s="66">
        <v>5500</v>
      </c>
      <c r="E11" s="71">
        <v>45554</v>
      </c>
      <c r="F11" s="38"/>
    </row>
    <row r="12" spans="1:6" s="48" customFormat="1" ht="32.25" customHeight="1" x14ac:dyDescent="0.25">
      <c r="A12" s="71">
        <v>45557</v>
      </c>
      <c r="B12" s="67" t="s">
        <v>128</v>
      </c>
      <c r="C12" s="68" t="s">
        <v>100</v>
      </c>
      <c r="D12" s="66">
        <v>120</v>
      </c>
      <c r="E12" s="71">
        <v>45557</v>
      </c>
      <c r="F12" s="38"/>
    </row>
    <row r="13" spans="1:6" ht="31.5" customHeight="1" x14ac:dyDescent="0.25">
      <c r="A13" s="71">
        <v>45565</v>
      </c>
      <c r="B13" s="80" t="s">
        <v>82</v>
      </c>
      <c r="C13" s="80" t="s">
        <v>22</v>
      </c>
      <c r="D13" s="81">
        <v>1613.65</v>
      </c>
      <c r="E13" s="71">
        <v>45567</v>
      </c>
      <c r="F13" s="48"/>
    </row>
    <row r="14" spans="1:6" ht="31.5" customHeight="1" x14ac:dyDescent="0.25">
      <c r="A14" s="71">
        <v>45565</v>
      </c>
      <c r="B14" s="80" t="s">
        <v>87</v>
      </c>
      <c r="C14" s="69" t="s">
        <v>14</v>
      </c>
      <c r="D14" s="66">
        <v>1284</v>
      </c>
      <c r="E14" s="71">
        <v>45567</v>
      </c>
      <c r="F14" s="48"/>
    </row>
    <row r="15" spans="1:6" ht="34.5" customHeight="1" thickBot="1" x14ac:dyDescent="0.3">
      <c r="A15" s="96" t="s">
        <v>105</v>
      </c>
      <c r="B15" s="96"/>
      <c r="C15" s="96"/>
      <c r="D15" s="55">
        <f>SUM(D7:D14)</f>
        <v>19066.650000000001</v>
      </c>
    </row>
    <row r="16" spans="1:6" ht="15.75" customHeight="1" thickTop="1" x14ac:dyDescent="0.25"/>
  </sheetData>
  <mergeCells count="5">
    <mergeCell ref="A1:E1"/>
    <mergeCell ref="A2:E2"/>
    <mergeCell ref="A3:E3"/>
    <mergeCell ref="A4:E4"/>
    <mergeCell ref="A15:C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72D4E-8F88-4790-B230-8DBC20F2FFC3}">
  <dimension ref="A1:E11"/>
  <sheetViews>
    <sheetView workbookViewId="0">
      <selection activeCell="C12" sqref="C12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7109375" style="38" customWidth="1"/>
    <col min="5" max="5" width="10.425781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  <c r="E1" s="83"/>
    </row>
    <row r="2" spans="1:5" ht="21" customHeight="1" x14ac:dyDescent="0.25">
      <c r="A2" s="84" t="s">
        <v>102</v>
      </c>
      <c r="B2" s="84"/>
      <c r="C2" s="84"/>
      <c r="D2" s="84"/>
      <c r="E2" s="84"/>
    </row>
    <row r="3" spans="1:5" ht="21" customHeight="1" x14ac:dyDescent="0.25">
      <c r="A3" s="85" t="s">
        <v>103</v>
      </c>
      <c r="B3" s="85"/>
      <c r="C3" s="85"/>
      <c r="D3" s="85"/>
      <c r="E3" s="85"/>
    </row>
    <row r="4" spans="1:5" ht="21" customHeight="1" x14ac:dyDescent="0.25">
      <c r="A4" s="84" t="s">
        <v>122</v>
      </c>
      <c r="B4" s="84"/>
      <c r="C4" s="84"/>
      <c r="D4" s="84"/>
      <c r="E4" s="84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5">
      <c r="A7" s="71">
        <v>45534</v>
      </c>
      <c r="B7" s="69" t="s">
        <v>82</v>
      </c>
      <c r="C7" s="69" t="s">
        <v>22</v>
      </c>
      <c r="D7" s="70">
        <v>2080.61</v>
      </c>
      <c r="E7" s="71">
        <v>45534</v>
      </c>
    </row>
    <row r="8" spans="1:5" s="48" customFormat="1" ht="33" customHeight="1" x14ac:dyDescent="0.25">
      <c r="A8" s="71">
        <v>45503</v>
      </c>
      <c r="B8" s="69" t="s">
        <v>87</v>
      </c>
      <c r="C8" s="69" t="s">
        <v>14</v>
      </c>
      <c r="D8" s="66">
        <v>1247</v>
      </c>
      <c r="E8" s="71">
        <v>45534</v>
      </c>
    </row>
    <row r="9" spans="1:5" s="48" customFormat="1" ht="27" customHeight="1" x14ac:dyDescent="0.25">
      <c r="A9" s="71">
        <v>45535</v>
      </c>
      <c r="B9" s="74" t="s">
        <v>99</v>
      </c>
      <c r="C9" s="74" t="s">
        <v>99</v>
      </c>
      <c r="D9" s="75">
        <v>2290</v>
      </c>
      <c r="E9" s="71">
        <v>45535</v>
      </c>
    </row>
    <row r="10" spans="1:5" ht="31.5" customHeight="1" thickBot="1" x14ac:dyDescent="0.3">
      <c r="A10" s="96" t="s">
        <v>105</v>
      </c>
      <c r="B10" s="96"/>
      <c r="C10" s="96"/>
      <c r="D10" s="55">
        <f>SUM(D7:D9)</f>
        <v>5617.6100000000006</v>
      </c>
    </row>
    <row r="11" spans="1:5" ht="15.75" customHeight="1" thickTop="1" x14ac:dyDescent="0.25"/>
  </sheetData>
  <mergeCells count="5">
    <mergeCell ref="A1:E1"/>
    <mergeCell ref="A2:E2"/>
    <mergeCell ref="A3:E3"/>
    <mergeCell ref="A4:E4"/>
    <mergeCell ref="A10:C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72CC-14C0-40EB-B970-815D523CA63F}">
  <dimension ref="A1:E14"/>
  <sheetViews>
    <sheetView workbookViewId="0">
      <selection activeCell="B11" sqref="B11:D12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7109375" style="38" customWidth="1"/>
    <col min="5" max="5" width="10.425781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  <c r="E1" s="83"/>
    </row>
    <row r="2" spans="1:5" ht="21" customHeight="1" x14ac:dyDescent="0.25">
      <c r="A2" s="84" t="s">
        <v>102</v>
      </c>
      <c r="B2" s="84"/>
      <c r="C2" s="84"/>
      <c r="D2" s="84"/>
      <c r="E2" s="84"/>
    </row>
    <row r="3" spans="1:5" ht="21" customHeight="1" x14ac:dyDescent="0.25">
      <c r="A3" s="85" t="s">
        <v>103</v>
      </c>
      <c r="B3" s="85"/>
      <c r="C3" s="85"/>
      <c r="D3" s="85"/>
      <c r="E3" s="85"/>
    </row>
    <row r="4" spans="1:5" ht="21" customHeight="1" x14ac:dyDescent="0.25">
      <c r="A4" s="84" t="s">
        <v>119</v>
      </c>
      <c r="B4" s="84"/>
      <c r="C4" s="84"/>
      <c r="D4" s="84"/>
      <c r="E4" s="84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5">
      <c r="A7" s="72">
        <v>45474</v>
      </c>
      <c r="B7" s="67" t="s">
        <v>85</v>
      </c>
      <c r="C7" s="68" t="s">
        <v>84</v>
      </c>
      <c r="D7" s="66">
        <v>2625</v>
      </c>
      <c r="E7" s="71">
        <v>45479</v>
      </c>
    </row>
    <row r="8" spans="1:5" s="48" customFormat="1" ht="27" customHeight="1" x14ac:dyDescent="0.25">
      <c r="A8" s="73">
        <v>45501</v>
      </c>
      <c r="B8" s="74" t="s">
        <v>99</v>
      </c>
      <c r="C8" s="74" t="s">
        <v>99</v>
      </c>
      <c r="D8" s="75">
        <v>1900</v>
      </c>
      <c r="E8" s="73">
        <v>45501</v>
      </c>
    </row>
    <row r="9" spans="1:5" s="48" customFormat="1" ht="27" customHeight="1" x14ac:dyDescent="0.25">
      <c r="A9" s="71">
        <v>45503</v>
      </c>
      <c r="B9" s="69" t="s">
        <v>87</v>
      </c>
      <c r="C9" s="69" t="s">
        <v>14</v>
      </c>
      <c r="D9" s="66">
        <v>1250</v>
      </c>
      <c r="E9" s="71">
        <v>45503</v>
      </c>
    </row>
    <row r="10" spans="1:5" s="48" customFormat="1" ht="27" customHeight="1" x14ac:dyDescent="0.25">
      <c r="A10" s="71">
        <v>45504</v>
      </c>
      <c r="B10" s="69" t="s">
        <v>82</v>
      </c>
      <c r="C10" s="69" t="s">
        <v>22</v>
      </c>
      <c r="D10" s="70">
        <v>1827.62</v>
      </c>
      <c r="E10" s="71">
        <v>45505</v>
      </c>
    </row>
    <row r="11" spans="1:5" ht="27" customHeight="1" x14ac:dyDescent="0.25">
      <c r="A11" s="71">
        <v>45504</v>
      </c>
      <c r="B11" s="43" t="s">
        <v>120</v>
      </c>
      <c r="C11" s="43" t="s">
        <v>94</v>
      </c>
      <c r="D11" s="45">
        <v>5000</v>
      </c>
      <c r="E11" s="58">
        <v>45505</v>
      </c>
    </row>
    <row r="12" spans="1:5" ht="27" customHeight="1" x14ac:dyDescent="0.25">
      <c r="A12" s="71">
        <v>45504</v>
      </c>
      <c r="B12" s="43" t="s">
        <v>120</v>
      </c>
      <c r="C12" s="43" t="s">
        <v>95</v>
      </c>
      <c r="D12" s="45">
        <v>5000</v>
      </c>
      <c r="E12" s="58">
        <v>45505</v>
      </c>
    </row>
    <row r="13" spans="1:5" ht="31.5" customHeight="1" thickBot="1" x14ac:dyDescent="0.3">
      <c r="A13" s="96" t="s">
        <v>105</v>
      </c>
      <c r="B13" s="96"/>
      <c r="C13" s="96"/>
      <c r="D13" s="55">
        <f>SUM(D7:D12)</f>
        <v>17602.62</v>
      </c>
    </row>
    <row r="14" spans="1:5" ht="15.75" customHeight="1" thickTop="1" x14ac:dyDescent="0.25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9B39-87FE-48A9-A118-94554619C39F}">
  <dimension ref="A1:E15"/>
  <sheetViews>
    <sheetView workbookViewId="0">
      <selection activeCell="A9" sqref="A9:E9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7109375" style="38" customWidth="1"/>
    <col min="5" max="5" width="10.425781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  <c r="E1" s="83"/>
    </row>
    <row r="2" spans="1:5" ht="21" customHeight="1" x14ac:dyDescent="0.25">
      <c r="A2" s="84" t="s">
        <v>102</v>
      </c>
      <c r="B2" s="84"/>
      <c r="C2" s="84"/>
      <c r="D2" s="84"/>
      <c r="E2" s="84"/>
    </row>
    <row r="3" spans="1:5" ht="21" customHeight="1" x14ac:dyDescent="0.25">
      <c r="A3" s="85" t="s">
        <v>103</v>
      </c>
      <c r="B3" s="85"/>
      <c r="C3" s="85"/>
      <c r="D3" s="85"/>
      <c r="E3" s="85"/>
    </row>
    <row r="4" spans="1:5" ht="21" customHeight="1" x14ac:dyDescent="0.25">
      <c r="A4" s="84" t="s">
        <v>114</v>
      </c>
      <c r="B4" s="84"/>
      <c r="C4" s="84"/>
      <c r="D4" s="84"/>
      <c r="E4" s="84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5">
      <c r="A7" s="71">
        <v>45456</v>
      </c>
      <c r="B7" s="65" t="s">
        <v>81</v>
      </c>
      <c r="C7" s="65" t="s">
        <v>76</v>
      </c>
      <c r="D7" s="66">
        <v>1837.5</v>
      </c>
      <c r="E7" s="71">
        <v>45456</v>
      </c>
    </row>
    <row r="8" spans="1:5" s="48" customFormat="1" ht="27" customHeight="1" x14ac:dyDescent="0.25">
      <c r="A8" s="71">
        <v>45456</v>
      </c>
      <c r="B8" s="67" t="s">
        <v>85</v>
      </c>
      <c r="C8" s="68" t="s">
        <v>84</v>
      </c>
      <c r="D8" s="66">
        <v>2625</v>
      </c>
      <c r="E8" s="71">
        <v>45456</v>
      </c>
    </row>
    <row r="9" spans="1:5" s="48" customFormat="1" ht="27" customHeight="1" x14ac:dyDescent="0.25">
      <c r="A9" s="71">
        <v>45445</v>
      </c>
      <c r="B9" s="67" t="s">
        <v>86</v>
      </c>
      <c r="C9" s="68" t="s">
        <v>49</v>
      </c>
      <c r="D9" s="66">
        <v>5500</v>
      </c>
      <c r="E9" s="71">
        <v>45445</v>
      </c>
    </row>
    <row r="10" spans="1:5" s="48" customFormat="1" ht="27" customHeight="1" x14ac:dyDescent="0.25">
      <c r="A10" s="71">
        <v>45444</v>
      </c>
      <c r="B10" s="67" t="s">
        <v>92</v>
      </c>
      <c r="C10" s="68" t="s">
        <v>91</v>
      </c>
      <c r="D10" s="66">
        <v>200</v>
      </c>
      <c r="E10" s="71">
        <v>45444</v>
      </c>
    </row>
    <row r="11" spans="1:5" s="48" customFormat="1" ht="27" customHeight="1" x14ac:dyDescent="0.25">
      <c r="A11" s="71">
        <v>45464</v>
      </c>
      <c r="B11" s="67" t="s">
        <v>115</v>
      </c>
      <c r="C11" s="68" t="s">
        <v>49</v>
      </c>
      <c r="D11" s="66">
        <v>1995</v>
      </c>
      <c r="E11" s="71">
        <v>45471</v>
      </c>
    </row>
    <row r="12" spans="1:5" s="48" customFormat="1" ht="27" customHeight="1" x14ac:dyDescent="0.25">
      <c r="A12" s="71">
        <v>45472</v>
      </c>
      <c r="B12" s="69" t="s">
        <v>82</v>
      </c>
      <c r="C12" s="69" t="s">
        <v>22</v>
      </c>
      <c r="D12" s="70">
        <v>1714.26</v>
      </c>
      <c r="E12" s="71">
        <v>45472</v>
      </c>
    </row>
    <row r="13" spans="1:5" s="48" customFormat="1" ht="27" customHeight="1" x14ac:dyDescent="0.25">
      <c r="A13" s="71">
        <v>45472</v>
      </c>
      <c r="B13" s="69" t="s">
        <v>87</v>
      </c>
      <c r="C13" s="69" t="s">
        <v>14</v>
      </c>
      <c r="D13" s="70">
        <v>1284</v>
      </c>
      <c r="E13" s="71">
        <v>45472</v>
      </c>
    </row>
    <row r="14" spans="1:5" ht="33.75" customHeight="1" thickBot="1" x14ac:dyDescent="0.3">
      <c r="A14" s="96" t="s">
        <v>105</v>
      </c>
      <c r="B14" s="96"/>
      <c r="C14" s="96"/>
      <c r="D14" s="55">
        <f>SUM(D7:D13)</f>
        <v>15155.76</v>
      </c>
    </row>
    <row r="15" spans="1:5" ht="15.75" customHeight="1" thickTop="1" x14ac:dyDescent="0.25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9EFB-3FF6-4C6A-91E3-9224B68CA729}">
  <dimension ref="A1:E21"/>
  <sheetViews>
    <sheetView workbookViewId="0">
      <selection activeCell="A8" sqref="A8:E9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7109375" style="38" customWidth="1"/>
    <col min="5" max="5" width="10.425781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  <c r="E1" s="83"/>
    </row>
    <row r="2" spans="1:5" ht="21" customHeight="1" x14ac:dyDescent="0.25">
      <c r="A2" s="84" t="s">
        <v>102</v>
      </c>
      <c r="B2" s="84"/>
      <c r="C2" s="84"/>
      <c r="D2" s="84"/>
      <c r="E2" s="84"/>
    </row>
    <row r="3" spans="1:5" ht="21" customHeight="1" x14ac:dyDescent="0.25">
      <c r="A3" s="85" t="s">
        <v>103</v>
      </c>
      <c r="B3" s="85"/>
      <c r="C3" s="85"/>
      <c r="D3" s="85"/>
      <c r="E3" s="85"/>
    </row>
    <row r="4" spans="1:5" ht="21" customHeight="1" x14ac:dyDescent="0.25">
      <c r="A4" s="84" t="s">
        <v>108</v>
      </c>
      <c r="B4" s="84"/>
      <c r="C4" s="84"/>
      <c r="D4" s="84"/>
      <c r="E4" s="84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5">
      <c r="A7" s="42">
        <v>45414</v>
      </c>
      <c r="B7" s="43" t="s">
        <v>94</v>
      </c>
      <c r="C7" s="43" t="s">
        <v>94</v>
      </c>
      <c r="D7" s="45">
        <v>1250</v>
      </c>
      <c r="E7" s="42">
        <v>45414</v>
      </c>
    </row>
    <row r="8" spans="1:5" s="48" customFormat="1" ht="27" customHeight="1" x14ac:dyDescent="0.25">
      <c r="A8" s="42">
        <v>45422</v>
      </c>
      <c r="B8" s="43" t="s">
        <v>94</v>
      </c>
      <c r="C8" s="43" t="s">
        <v>94</v>
      </c>
      <c r="D8" s="45">
        <v>5000</v>
      </c>
      <c r="E8" s="42">
        <v>45422</v>
      </c>
    </row>
    <row r="9" spans="1:5" s="48" customFormat="1" ht="27" customHeight="1" x14ac:dyDescent="0.25">
      <c r="A9" s="42">
        <v>45422</v>
      </c>
      <c r="B9" s="43" t="s">
        <v>95</v>
      </c>
      <c r="C9" s="43" t="s">
        <v>95</v>
      </c>
      <c r="D9" s="45">
        <v>5000</v>
      </c>
      <c r="E9" s="42">
        <v>45422</v>
      </c>
    </row>
    <row r="10" spans="1:5" s="48" customFormat="1" ht="27" customHeight="1" x14ac:dyDescent="0.25">
      <c r="A10" s="42">
        <v>45384</v>
      </c>
      <c r="B10" s="43" t="s">
        <v>70</v>
      </c>
      <c r="C10" s="44" t="s">
        <v>27</v>
      </c>
      <c r="D10" s="45">
        <v>160</v>
      </c>
      <c r="E10" s="42">
        <v>45425</v>
      </c>
    </row>
    <row r="11" spans="1:5" s="48" customFormat="1" ht="27" customHeight="1" x14ac:dyDescent="0.25">
      <c r="A11" s="42">
        <v>45389</v>
      </c>
      <c r="B11" s="43" t="s">
        <v>69</v>
      </c>
      <c r="C11" s="44" t="s">
        <v>27</v>
      </c>
      <c r="D11" s="45">
        <v>180</v>
      </c>
      <c r="E11" s="42">
        <v>45425</v>
      </c>
    </row>
    <row r="12" spans="1:5" s="48" customFormat="1" ht="27" customHeight="1" x14ac:dyDescent="0.25">
      <c r="A12" s="42">
        <v>45405</v>
      </c>
      <c r="B12" s="44" t="s">
        <v>71</v>
      </c>
      <c r="C12" s="44" t="s">
        <v>27</v>
      </c>
      <c r="D12" s="45">
        <v>600</v>
      </c>
      <c r="E12" s="42">
        <v>45425</v>
      </c>
    </row>
    <row r="13" spans="1:5" s="48" customFormat="1" ht="27" customHeight="1" x14ac:dyDescent="0.25">
      <c r="A13" s="42">
        <v>45410</v>
      </c>
      <c r="B13" s="43" t="s">
        <v>72</v>
      </c>
      <c r="C13" s="44" t="s">
        <v>27</v>
      </c>
      <c r="D13" s="45">
        <v>250</v>
      </c>
      <c r="E13" s="42">
        <v>45425</v>
      </c>
    </row>
    <row r="14" spans="1:5" s="48" customFormat="1" ht="27" customHeight="1" x14ac:dyDescent="0.25">
      <c r="A14" s="42">
        <v>45411</v>
      </c>
      <c r="B14" s="43" t="s">
        <v>73</v>
      </c>
      <c r="C14" s="44" t="s">
        <v>27</v>
      </c>
      <c r="D14" s="45">
        <v>900</v>
      </c>
      <c r="E14" s="42">
        <v>45425</v>
      </c>
    </row>
    <row r="15" spans="1:5" s="48" customFormat="1" ht="27" customHeight="1" x14ac:dyDescent="0.25">
      <c r="A15" s="42">
        <v>45419</v>
      </c>
      <c r="B15" s="54" t="s">
        <v>75</v>
      </c>
      <c r="C15" s="44" t="s">
        <v>49</v>
      </c>
      <c r="D15" s="45">
        <v>1680</v>
      </c>
      <c r="E15" s="42">
        <v>45427</v>
      </c>
    </row>
    <row r="16" spans="1:5" s="48" customFormat="1" ht="27" customHeight="1" x14ac:dyDescent="0.25">
      <c r="A16" s="42">
        <v>45435</v>
      </c>
      <c r="B16" s="54" t="s">
        <v>77</v>
      </c>
      <c r="C16" s="54" t="s">
        <v>76</v>
      </c>
      <c r="D16" s="45">
        <v>2980</v>
      </c>
      <c r="E16" s="42">
        <v>45435</v>
      </c>
    </row>
    <row r="17" spans="1:5" s="48" customFormat="1" ht="27" customHeight="1" x14ac:dyDescent="0.25">
      <c r="A17" s="42">
        <v>45440</v>
      </c>
      <c r="B17" s="54" t="s">
        <v>78</v>
      </c>
      <c r="C17" s="54" t="s">
        <v>76</v>
      </c>
      <c r="D17" s="45">
        <v>1837.5</v>
      </c>
      <c r="E17" s="42">
        <v>45440</v>
      </c>
    </row>
    <row r="18" spans="1:5" s="48" customFormat="1" ht="27" customHeight="1" x14ac:dyDescent="0.25">
      <c r="A18" s="42">
        <v>45443</v>
      </c>
      <c r="B18" s="54" t="s">
        <v>82</v>
      </c>
      <c r="C18" s="54" t="s">
        <v>22</v>
      </c>
      <c r="D18" s="45">
        <v>1753.95</v>
      </c>
      <c r="E18" s="42">
        <v>45444</v>
      </c>
    </row>
    <row r="19" spans="1:5" s="48" customFormat="1" ht="27" customHeight="1" x14ac:dyDescent="0.25">
      <c r="A19" s="42">
        <v>45443</v>
      </c>
      <c r="B19" s="54" t="s">
        <v>87</v>
      </c>
      <c r="C19" s="54" t="s">
        <v>14</v>
      </c>
      <c r="D19" s="45">
        <v>1247</v>
      </c>
      <c r="E19" s="42">
        <v>45444</v>
      </c>
    </row>
    <row r="20" spans="1:5" ht="33.75" customHeight="1" thickBot="1" x14ac:dyDescent="0.3">
      <c r="A20" s="96" t="s">
        <v>105</v>
      </c>
      <c r="B20" s="96"/>
      <c r="C20" s="96"/>
      <c r="D20" s="55">
        <f>SUM(D7:D19)</f>
        <v>22838.45</v>
      </c>
    </row>
    <row r="21" spans="1:5" ht="15.75" customHeight="1" thickTop="1" x14ac:dyDescent="0.25"/>
  </sheetData>
  <mergeCells count="5">
    <mergeCell ref="A1:E1"/>
    <mergeCell ref="A2:E2"/>
    <mergeCell ref="A3:E3"/>
    <mergeCell ref="A4:E4"/>
    <mergeCell ref="A20:C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9266A-482D-4407-AB17-435B952C708C}">
  <dimension ref="A1:E13"/>
  <sheetViews>
    <sheetView workbookViewId="0">
      <selection activeCell="D6" sqref="D6:E6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28515625" style="38" customWidth="1"/>
    <col min="5" max="5" width="10.1406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  <c r="E1" s="83"/>
    </row>
    <row r="2" spans="1:5" ht="21" customHeight="1" x14ac:dyDescent="0.25">
      <c r="A2" s="84" t="s">
        <v>102</v>
      </c>
      <c r="B2" s="84"/>
      <c r="C2" s="84"/>
      <c r="D2" s="84"/>
      <c r="E2" s="84"/>
    </row>
    <row r="3" spans="1:5" ht="21" customHeight="1" x14ac:dyDescent="0.25">
      <c r="A3" s="85" t="s">
        <v>103</v>
      </c>
      <c r="B3" s="85"/>
      <c r="C3" s="85"/>
      <c r="D3" s="85"/>
      <c r="E3" s="85"/>
    </row>
    <row r="4" spans="1:5" ht="21" customHeight="1" x14ac:dyDescent="0.25">
      <c r="A4" s="84" t="s">
        <v>106</v>
      </c>
      <c r="B4" s="84"/>
      <c r="C4" s="84"/>
      <c r="D4" s="84"/>
      <c r="E4" s="84"/>
    </row>
    <row r="5" spans="1:5" ht="21" customHeight="1" x14ac:dyDescent="0.25">
      <c r="A5" s="39"/>
      <c r="B5" s="39"/>
      <c r="C5" s="39"/>
      <c r="D5" s="39"/>
      <c r="E5" s="39"/>
    </row>
    <row r="6" spans="1:5" ht="30" x14ac:dyDescent="0.25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5">
      <c r="A7" s="49">
        <v>45383</v>
      </c>
      <c r="B7" s="51" t="s">
        <v>99</v>
      </c>
      <c r="C7" s="51" t="s">
        <v>99</v>
      </c>
      <c r="D7" s="52">
        <v>2542</v>
      </c>
      <c r="E7" s="49">
        <v>45383</v>
      </c>
    </row>
    <row r="8" spans="1:5" s="48" customFormat="1" ht="27" customHeight="1" x14ac:dyDescent="0.25">
      <c r="A8" s="49">
        <v>45383</v>
      </c>
      <c r="B8" s="51" t="s">
        <v>100</v>
      </c>
      <c r="C8" s="51" t="s">
        <v>100</v>
      </c>
      <c r="D8" s="52">
        <v>1500</v>
      </c>
      <c r="E8" s="49">
        <v>45383</v>
      </c>
    </row>
    <row r="9" spans="1:5" s="48" customFormat="1" ht="27" customHeight="1" x14ac:dyDescent="0.25">
      <c r="A9" s="49">
        <v>45388</v>
      </c>
      <c r="B9" s="50" t="s">
        <v>107</v>
      </c>
      <c r="C9" s="51" t="s">
        <v>49</v>
      </c>
      <c r="D9" s="52">
        <v>724</v>
      </c>
      <c r="E9" s="49">
        <v>45388</v>
      </c>
    </row>
    <row r="10" spans="1:5" s="48" customFormat="1" ht="27" customHeight="1" x14ac:dyDescent="0.25">
      <c r="A10" s="49">
        <v>45388</v>
      </c>
      <c r="B10" s="50" t="s">
        <v>107</v>
      </c>
      <c r="C10" s="51" t="s">
        <v>49</v>
      </c>
      <c r="D10" s="52">
        <v>724</v>
      </c>
      <c r="E10" s="49">
        <v>45388</v>
      </c>
    </row>
    <row r="11" spans="1:5" s="48" customFormat="1" ht="27" customHeight="1" x14ac:dyDescent="0.25">
      <c r="A11" s="49">
        <v>45411</v>
      </c>
      <c r="B11" s="53" t="s">
        <v>82</v>
      </c>
      <c r="C11" s="51" t="s">
        <v>22</v>
      </c>
      <c r="D11" s="52">
        <v>2694.9</v>
      </c>
      <c r="E11" s="49">
        <v>45411</v>
      </c>
    </row>
    <row r="12" spans="1:5" ht="33.75" customHeight="1" thickBot="1" x14ac:dyDescent="0.3">
      <c r="A12" s="96" t="s">
        <v>105</v>
      </c>
      <c r="B12" s="96"/>
      <c r="C12" s="96"/>
      <c r="D12" s="55">
        <f>SUM(D7:D11)</f>
        <v>8184.9</v>
      </c>
    </row>
    <row r="13" spans="1:5" ht="15.75" customHeight="1" thickTop="1" x14ac:dyDescent="0.25"/>
  </sheetData>
  <mergeCells count="5">
    <mergeCell ref="A1:E1"/>
    <mergeCell ref="A2:E2"/>
    <mergeCell ref="A3:E3"/>
    <mergeCell ref="A4:E4"/>
    <mergeCell ref="A12:C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1255-0FFE-4F5E-8161-F440FA5E26F3}">
  <dimension ref="A1:E10"/>
  <sheetViews>
    <sheetView workbookViewId="0">
      <selection activeCell="D6" sqref="D6:E6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4.28515625" style="38" customWidth="1"/>
    <col min="5" max="5" width="10.425781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  <c r="E1" s="83"/>
    </row>
    <row r="2" spans="1:5" ht="21" customHeight="1" x14ac:dyDescent="0.25">
      <c r="A2" s="84" t="s">
        <v>102</v>
      </c>
      <c r="B2" s="84"/>
      <c r="C2" s="84"/>
      <c r="D2" s="84"/>
      <c r="E2" s="84"/>
    </row>
    <row r="3" spans="1:5" ht="21" customHeight="1" x14ac:dyDescent="0.25">
      <c r="A3" s="85" t="s">
        <v>103</v>
      </c>
      <c r="B3" s="85"/>
      <c r="C3" s="85"/>
      <c r="D3" s="85"/>
      <c r="E3" s="85"/>
    </row>
    <row r="4" spans="1:5" ht="21" customHeight="1" x14ac:dyDescent="0.25">
      <c r="A4" s="84" t="s">
        <v>109</v>
      </c>
      <c r="B4" s="84"/>
      <c r="C4" s="84"/>
      <c r="D4" s="84"/>
      <c r="E4" s="84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5">
      <c r="A7" s="42">
        <v>45352</v>
      </c>
      <c r="B7" s="43" t="s">
        <v>64</v>
      </c>
      <c r="C7" s="44" t="s">
        <v>49</v>
      </c>
      <c r="D7" s="45">
        <v>5500</v>
      </c>
      <c r="E7" s="42">
        <v>45356</v>
      </c>
    </row>
    <row r="8" spans="1:5" s="48" customFormat="1" ht="27" customHeight="1" x14ac:dyDescent="0.25">
      <c r="A8" s="42">
        <v>45353</v>
      </c>
      <c r="B8" s="43" t="s">
        <v>66</v>
      </c>
      <c r="C8" s="44" t="s">
        <v>22</v>
      </c>
      <c r="D8" s="45">
        <v>1367</v>
      </c>
      <c r="E8" s="42">
        <v>45353</v>
      </c>
    </row>
    <row r="9" spans="1:5" ht="33.75" customHeight="1" thickBot="1" x14ac:dyDescent="0.3">
      <c r="A9" s="96" t="s">
        <v>105</v>
      </c>
      <c r="B9" s="96"/>
      <c r="C9" s="96"/>
      <c r="D9" s="55">
        <f>SUM(D7:D8)</f>
        <v>6867</v>
      </c>
    </row>
    <row r="10" spans="1:5" ht="15.75" customHeight="1" thickTop="1" x14ac:dyDescent="0.25"/>
  </sheetData>
  <mergeCells count="5">
    <mergeCell ref="A1:E1"/>
    <mergeCell ref="A2:E2"/>
    <mergeCell ref="A3:E3"/>
    <mergeCell ref="A4:E4"/>
    <mergeCell ref="A9:C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4E92-AFE7-411A-AE92-DD3816E1801F}">
  <dimension ref="A1:E15"/>
  <sheetViews>
    <sheetView workbookViewId="0">
      <selection activeCell="E6" sqref="E6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7109375" style="38" customWidth="1"/>
    <col min="5" max="5" width="10.425781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  <c r="E1" s="83"/>
    </row>
    <row r="2" spans="1:5" ht="21" customHeight="1" x14ac:dyDescent="0.25">
      <c r="A2" s="84" t="s">
        <v>102</v>
      </c>
      <c r="B2" s="84"/>
      <c r="C2" s="84"/>
      <c r="D2" s="84"/>
      <c r="E2" s="84"/>
    </row>
    <row r="3" spans="1:5" ht="21" customHeight="1" x14ac:dyDescent="0.25">
      <c r="A3" s="85" t="s">
        <v>103</v>
      </c>
      <c r="B3" s="85"/>
      <c r="C3" s="85"/>
      <c r="D3" s="85"/>
      <c r="E3" s="85"/>
    </row>
    <row r="4" spans="1:5" ht="21" customHeight="1" x14ac:dyDescent="0.25">
      <c r="A4" s="84" t="s">
        <v>110</v>
      </c>
      <c r="B4" s="84"/>
      <c r="C4" s="84"/>
      <c r="D4" s="84"/>
      <c r="E4" s="84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6" customFormat="1" ht="27" customHeight="1" x14ac:dyDescent="0.25">
      <c r="A7" s="42">
        <v>45331</v>
      </c>
      <c r="B7" s="43" t="s">
        <v>45</v>
      </c>
      <c r="C7" s="44" t="s">
        <v>46</v>
      </c>
      <c r="D7" s="45">
        <v>6000</v>
      </c>
      <c r="E7" s="42">
        <v>45331</v>
      </c>
    </row>
    <row r="8" spans="1:5" s="46" customFormat="1" ht="27" customHeight="1" x14ac:dyDescent="0.25">
      <c r="A8" s="42">
        <v>45337</v>
      </c>
      <c r="B8" s="43" t="s">
        <v>48</v>
      </c>
      <c r="C8" s="44" t="s">
        <v>49</v>
      </c>
      <c r="D8" s="45">
        <v>724</v>
      </c>
      <c r="E8" s="42">
        <v>45339</v>
      </c>
    </row>
    <row r="9" spans="1:5" s="48" customFormat="1" ht="35.25" customHeight="1" x14ac:dyDescent="0.25">
      <c r="A9" s="42">
        <v>45343</v>
      </c>
      <c r="B9" s="43" t="s">
        <v>52</v>
      </c>
      <c r="C9" s="44" t="s">
        <v>49</v>
      </c>
      <c r="D9" s="45">
        <v>724.5</v>
      </c>
      <c r="E9" s="42">
        <v>45353</v>
      </c>
    </row>
    <row r="10" spans="1:5" s="48" customFormat="1" ht="31.5" customHeight="1" x14ac:dyDescent="0.25">
      <c r="A10" s="42">
        <v>45345</v>
      </c>
      <c r="B10" s="43" t="s">
        <v>55</v>
      </c>
      <c r="C10" s="44" t="s">
        <v>27</v>
      </c>
      <c r="D10" s="45">
        <v>315</v>
      </c>
      <c r="E10" s="42">
        <v>45354</v>
      </c>
    </row>
    <row r="11" spans="1:5" s="48" customFormat="1" ht="45.75" customHeight="1" x14ac:dyDescent="0.25">
      <c r="A11" s="42">
        <v>45346</v>
      </c>
      <c r="B11" s="43" t="s">
        <v>58</v>
      </c>
      <c r="C11" s="44" t="s">
        <v>27</v>
      </c>
      <c r="D11" s="45">
        <v>2650</v>
      </c>
      <c r="E11" s="42">
        <v>45354</v>
      </c>
    </row>
    <row r="12" spans="1:5" s="48" customFormat="1" ht="27" customHeight="1" x14ac:dyDescent="0.25">
      <c r="A12" s="42">
        <v>45351</v>
      </c>
      <c r="B12" s="43" t="s">
        <v>60</v>
      </c>
      <c r="C12" s="44" t="s">
        <v>14</v>
      </c>
      <c r="D12" s="45">
        <v>1247</v>
      </c>
      <c r="E12" s="42">
        <v>45353</v>
      </c>
    </row>
    <row r="13" spans="1:5" s="48" customFormat="1" ht="27" customHeight="1" x14ac:dyDescent="0.25">
      <c r="A13" s="42">
        <v>45351</v>
      </c>
      <c r="B13" s="43" t="s">
        <v>61</v>
      </c>
      <c r="C13" s="44" t="s">
        <v>39</v>
      </c>
      <c r="D13" s="45">
        <v>1200</v>
      </c>
      <c r="E13" s="42">
        <v>45353</v>
      </c>
    </row>
    <row r="14" spans="1:5" ht="33.75" customHeight="1" thickBot="1" x14ac:dyDescent="0.3">
      <c r="A14" s="96" t="s">
        <v>105</v>
      </c>
      <c r="B14" s="96"/>
      <c r="C14" s="96"/>
      <c r="D14" s="55">
        <f>SUM(D7:D13)</f>
        <v>12860.5</v>
      </c>
    </row>
    <row r="15" spans="1:5" ht="15.75" customHeight="1" thickTop="1" x14ac:dyDescent="0.25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4C24-5CE2-438B-A638-E1694AE806BB}">
  <dimension ref="A1:E23"/>
  <sheetViews>
    <sheetView workbookViewId="0">
      <selection activeCell="D6" sqref="D6:E6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3.42578125" style="38" customWidth="1"/>
    <col min="4" max="4" width="15.140625" style="38" customWidth="1"/>
    <col min="5" max="5" width="10.42578125" style="38" customWidth="1"/>
    <col min="6" max="16384" width="20" style="38"/>
  </cols>
  <sheetData>
    <row r="1" spans="1:5" ht="21" customHeight="1" x14ac:dyDescent="0.25">
      <c r="A1" s="83" t="s">
        <v>101</v>
      </c>
      <c r="B1" s="83"/>
      <c r="C1" s="83"/>
      <c r="D1" s="83"/>
      <c r="E1" s="83"/>
    </row>
    <row r="2" spans="1:5" ht="21" customHeight="1" x14ac:dyDescent="0.25">
      <c r="A2" s="84" t="s">
        <v>102</v>
      </c>
      <c r="B2" s="84"/>
      <c r="C2" s="84"/>
      <c r="D2" s="84"/>
      <c r="E2" s="84"/>
    </row>
    <row r="3" spans="1:5" ht="21" customHeight="1" x14ac:dyDescent="0.25">
      <c r="A3" s="85" t="s">
        <v>103</v>
      </c>
      <c r="B3" s="85"/>
      <c r="C3" s="85"/>
      <c r="D3" s="85"/>
      <c r="E3" s="85"/>
    </row>
    <row r="4" spans="1:5" ht="21" customHeight="1" x14ac:dyDescent="0.25">
      <c r="A4" s="84" t="s">
        <v>111</v>
      </c>
      <c r="B4" s="84"/>
      <c r="C4" s="84"/>
      <c r="D4" s="84"/>
      <c r="E4" s="84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41" t="s">
        <v>4</v>
      </c>
      <c r="E6" s="57" t="s">
        <v>5</v>
      </c>
    </row>
    <row r="7" spans="1:5" s="46" customFormat="1" ht="27" customHeight="1" x14ac:dyDescent="0.25">
      <c r="A7" s="42">
        <v>45291</v>
      </c>
      <c r="B7" s="43" t="s">
        <v>7</v>
      </c>
      <c r="C7" s="44" t="s">
        <v>8</v>
      </c>
      <c r="D7" s="45">
        <v>108</v>
      </c>
      <c r="E7" s="42">
        <v>45293</v>
      </c>
    </row>
    <row r="8" spans="1:5" s="46" customFormat="1" ht="27" customHeight="1" x14ac:dyDescent="0.25">
      <c r="A8" s="42">
        <v>45292</v>
      </c>
      <c r="B8" s="43" t="s">
        <v>11</v>
      </c>
      <c r="C8" s="44" t="s">
        <v>97</v>
      </c>
      <c r="D8" s="45">
        <v>1000</v>
      </c>
      <c r="E8" s="42">
        <v>45304</v>
      </c>
    </row>
    <row r="9" spans="1:5" s="46" customFormat="1" ht="27" customHeight="1" x14ac:dyDescent="0.25">
      <c r="A9" s="42">
        <v>45292</v>
      </c>
      <c r="B9" s="43" t="s">
        <v>13</v>
      </c>
      <c r="C9" s="44" t="s">
        <v>14</v>
      </c>
      <c r="D9" s="45">
        <v>1100</v>
      </c>
      <c r="E9" s="42">
        <v>45293</v>
      </c>
    </row>
    <row r="10" spans="1:5" s="46" customFormat="1" ht="27" customHeight="1" x14ac:dyDescent="0.25">
      <c r="A10" s="42">
        <v>45292</v>
      </c>
      <c r="B10" s="43" t="s">
        <v>16</v>
      </c>
      <c r="C10" s="44" t="s">
        <v>17</v>
      </c>
      <c r="D10" s="45">
        <v>1200</v>
      </c>
      <c r="E10" s="42">
        <v>45293</v>
      </c>
    </row>
    <row r="11" spans="1:5" s="46" customFormat="1" ht="27" customHeight="1" x14ac:dyDescent="0.25">
      <c r="A11" s="42">
        <v>45293</v>
      </c>
      <c r="B11" s="43" t="s">
        <v>18</v>
      </c>
      <c r="C11" s="44" t="s">
        <v>19</v>
      </c>
      <c r="D11" s="45">
        <v>550</v>
      </c>
      <c r="E11" s="42">
        <v>45296</v>
      </c>
    </row>
    <row r="12" spans="1:5" s="46" customFormat="1" ht="27" customHeight="1" x14ac:dyDescent="0.25">
      <c r="A12" s="42">
        <v>45293</v>
      </c>
      <c r="B12" s="43" t="s">
        <v>21</v>
      </c>
      <c r="C12" s="44" t="s">
        <v>22</v>
      </c>
      <c r="D12" s="45">
        <v>1569.4</v>
      </c>
      <c r="E12" s="42">
        <v>45293</v>
      </c>
    </row>
    <row r="13" spans="1:5" s="46" customFormat="1" ht="27" customHeight="1" x14ac:dyDescent="0.25">
      <c r="A13" s="42">
        <v>45293</v>
      </c>
      <c r="B13" s="43" t="s">
        <v>23</v>
      </c>
      <c r="C13" s="44" t="s">
        <v>22</v>
      </c>
      <c r="D13" s="45">
        <v>1394.12</v>
      </c>
      <c r="E13" s="42">
        <v>45320</v>
      </c>
    </row>
    <row r="14" spans="1:5" s="46" customFormat="1" ht="27" customHeight="1" x14ac:dyDescent="0.25">
      <c r="A14" s="42">
        <v>45294</v>
      </c>
      <c r="B14" s="43" t="s">
        <v>26</v>
      </c>
      <c r="C14" s="44" t="s">
        <v>27</v>
      </c>
      <c r="D14" s="45">
        <v>350</v>
      </c>
      <c r="E14" s="47">
        <v>45293</v>
      </c>
    </row>
    <row r="15" spans="1:5" s="46" customFormat="1" ht="27" customHeight="1" x14ac:dyDescent="0.25">
      <c r="A15" s="42">
        <v>45296</v>
      </c>
      <c r="B15" s="43" t="s">
        <v>29</v>
      </c>
      <c r="C15" s="44" t="s">
        <v>14</v>
      </c>
      <c r="D15" s="45">
        <v>400</v>
      </c>
      <c r="E15" s="42">
        <v>45293</v>
      </c>
    </row>
    <row r="16" spans="1:5" s="46" customFormat="1" ht="27" customHeight="1" x14ac:dyDescent="0.25">
      <c r="A16" s="42">
        <v>45298</v>
      </c>
      <c r="B16" s="43" t="s">
        <v>30</v>
      </c>
      <c r="C16" s="44" t="s">
        <v>14</v>
      </c>
      <c r="D16" s="45">
        <v>2055</v>
      </c>
      <c r="E16" s="42">
        <v>45298</v>
      </c>
    </row>
    <row r="17" spans="1:5" s="46" customFormat="1" ht="27" customHeight="1" x14ac:dyDescent="0.25">
      <c r="A17" s="42">
        <v>45299</v>
      </c>
      <c r="B17" s="43" t="s">
        <v>32</v>
      </c>
      <c r="C17" s="44" t="s">
        <v>33</v>
      </c>
      <c r="D17" s="45">
        <v>12589.25</v>
      </c>
      <c r="E17" s="42">
        <v>45299</v>
      </c>
    </row>
    <row r="18" spans="1:5" s="46" customFormat="1" ht="27" customHeight="1" x14ac:dyDescent="0.25">
      <c r="A18" s="42">
        <v>45311</v>
      </c>
      <c r="B18" s="43" t="s">
        <v>35</v>
      </c>
      <c r="C18" s="44" t="s">
        <v>17</v>
      </c>
      <c r="D18" s="45">
        <v>190</v>
      </c>
      <c r="E18" s="42">
        <v>45311</v>
      </c>
    </row>
    <row r="19" spans="1:5" s="46" customFormat="1" ht="27" customHeight="1" x14ac:dyDescent="0.25">
      <c r="A19" s="42">
        <v>45317</v>
      </c>
      <c r="B19" s="43" t="s">
        <v>98</v>
      </c>
      <c r="C19" s="44" t="s">
        <v>97</v>
      </c>
      <c r="D19" s="45">
        <v>1500</v>
      </c>
      <c r="E19" s="42">
        <v>45317</v>
      </c>
    </row>
    <row r="20" spans="1:5" s="46" customFormat="1" ht="27" customHeight="1" x14ac:dyDescent="0.25">
      <c r="A20" s="42">
        <v>45322</v>
      </c>
      <c r="B20" s="43" t="s">
        <v>37</v>
      </c>
      <c r="C20" s="44" t="s">
        <v>14</v>
      </c>
      <c r="D20" s="45">
        <v>1100</v>
      </c>
      <c r="E20" s="42">
        <v>45323</v>
      </c>
    </row>
    <row r="21" spans="1:5" s="46" customFormat="1" ht="27" customHeight="1" x14ac:dyDescent="0.25">
      <c r="A21" s="42">
        <v>45322</v>
      </c>
      <c r="B21" s="43" t="s">
        <v>38</v>
      </c>
      <c r="C21" s="44" t="s">
        <v>39</v>
      </c>
      <c r="D21" s="45">
        <v>1347</v>
      </c>
      <c r="E21" s="42">
        <v>45323</v>
      </c>
    </row>
    <row r="22" spans="1:5" ht="33.75" customHeight="1" thickBot="1" x14ac:dyDescent="0.3">
      <c r="A22" s="96" t="s">
        <v>105</v>
      </c>
      <c r="B22" s="96"/>
      <c r="C22" s="96"/>
      <c r="D22" s="55">
        <f>SUM(D7:D21)</f>
        <v>26452.77</v>
      </c>
    </row>
    <row r="23" spans="1:5" ht="15.75" customHeight="1" thickTop="1" x14ac:dyDescent="0.25"/>
  </sheetData>
  <mergeCells count="5">
    <mergeCell ref="A1:E1"/>
    <mergeCell ref="A2:E2"/>
    <mergeCell ref="A3:E3"/>
    <mergeCell ref="A4:E4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EXPENSES JAN-DEC</vt:lpstr>
      <vt:lpstr>Expenses</vt:lpstr>
      <vt:lpstr>EXP- DEC</vt:lpstr>
      <vt:lpstr>EXP- NOV</vt:lpstr>
      <vt:lpstr>EXP- OCT</vt:lpstr>
      <vt:lpstr>EXP- SEPT</vt:lpstr>
      <vt:lpstr>EXP- AUG</vt:lpstr>
      <vt:lpstr>EXP- JULY</vt:lpstr>
      <vt:lpstr>EXP- JUNE</vt:lpstr>
      <vt:lpstr>EXP-MAY</vt:lpstr>
      <vt:lpstr>EXP-APRIL</vt:lpstr>
      <vt:lpstr>EXP - MARCH</vt:lpstr>
      <vt:lpstr>EXP - FEB</vt:lpstr>
      <vt:lpstr>EXP - 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Faizal</dc:creator>
  <cp:lastModifiedBy>Lendy</cp:lastModifiedBy>
  <cp:lastPrinted>2025-11-18T10:41:46Z</cp:lastPrinted>
  <dcterms:created xsi:type="dcterms:W3CDTF">2015-06-05T18:17:20Z</dcterms:created>
  <dcterms:modified xsi:type="dcterms:W3CDTF">2025-11-19T05:35:48Z</dcterms:modified>
</cp:coreProperties>
</file>